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09 IMPLANTAÇÃO PRAÇA VARINHAS\P1 INICIAL\Nova pasta\"/>
    </mc:Choice>
  </mc:AlternateContent>
  <xr:revisionPtr revIDLastSave="0" documentId="13_ncr:1_{7ED715A5-DDFD-4E6C-B4AC-90B2514263A7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PQPU" sheetId="3" r:id="rId1"/>
  </sheets>
  <definedNames>
    <definedName name="_xlnm._FilterDatabase" localSheetId="0" hidden="1">PQPU!$A$13:$H$380</definedName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_xlnm.Print_Area" localSheetId="0">PQPU!$A$1:$H$384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_xlnm.Print_Titles" localSheetId="0">PQPU!$13:$13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79" i="3" l="1"/>
  <c r="H162" i="3"/>
  <c r="H160" i="3"/>
  <c r="H26" i="3"/>
  <c r="H45" i="3"/>
  <c r="H56" i="3"/>
  <c r="H64" i="3"/>
  <c r="H68" i="3"/>
  <c r="H71" i="3"/>
  <c r="H78" i="3"/>
  <c r="H79" i="3"/>
  <c r="H87" i="3"/>
  <c r="H89" i="3"/>
  <c r="H90" i="3"/>
  <c r="H97" i="3"/>
  <c r="H106" i="3"/>
  <c r="H116" i="3"/>
  <c r="H117" i="3"/>
  <c r="H118" i="3"/>
  <c r="H120" i="3"/>
  <c r="H127" i="3"/>
  <c r="H128" i="3"/>
  <c r="H135" i="3"/>
  <c r="H141" i="3"/>
  <c r="H144" i="3"/>
  <c r="H147" i="3"/>
  <c r="H151" i="3"/>
  <c r="H155" i="3"/>
  <c r="H165" i="3"/>
  <c r="H169" i="3"/>
  <c r="H171" i="3"/>
  <c r="H173" i="3"/>
  <c r="H181" i="3"/>
  <c r="H198" i="3"/>
  <c r="H199" i="3"/>
  <c r="H201" i="3"/>
  <c r="H203" i="3"/>
  <c r="H207" i="3"/>
  <c r="H209" i="3"/>
  <c r="H213" i="3"/>
  <c r="H221" i="3"/>
  <c r="H223" i="3"/>
  <c r="H225" i="3"/>
  <c r="H237" i="3"/>
  <c r="H247" i="3"/>
  <c r="H253" i="3"/>
  <c r="H256" i="3"/>
  <c r="H262" i="3"/>
  <c r="H263" i="3"/>
  <c r="H282" i="3"/>
  <c r="H292" i="3"/>
  <c r="H295" i="3"/>
  <c r="H300" i="3"/>
  <c r="H307" i="3"/>
  <c r="H311" i="3"/>
  <c r="H313" i="3"/>
  <c r="H321" i="3"/>
  <c r="H324" i="3"/>
  <c r="H326" i="3"/>
  <c r="H330" i="3"/>
  <c r="H334" i="3"/>
  <c r="H341" i="3"/>
  <c r="H342" i="3"/>
  <c r="H343" i="3"/>
  <c r="H344" i="3"/>
  <c r="H345" i="3"/>
  <c r="H347" i="3"/>
  <c r="H348" i="3"/>
  <c r="H349" i="3"/>
  <c r="H350" i="3"/>
  <c r="H352" i="3"/>
  <c r="H359" i="3"/>
  <c r="H361" i="3"/>
  <c r="H371" i="3"/>
  <c r="H372" i="3"/>
  <c r="H306" i="3" l="1"/>
  <c r="H360" i="3"/>
  <c r="H268" i="3"/>
  <c r="H222" i="3"/>
  <c r="H285" i="3"/>
  <c r="H373" i="3"/>
  <c r="H320" i="3"/>
  <c r="H188" i="3"/>
  <c r="H366" i="3"/>
  <c r="H364" i="3"/>
  <c r="H363" i="3"/>
  <c r="H355" i="3"/>
  <c r="H354" i="3"/>
  <c r="H351" i="3"/>
  <c r="H333" i="3"/>
  <c r="H325" i="3"/>
  <c r="H312" i="3"/>
  <c r="H308" i="3"/>
  <c r="H289" i="3"/>
  <c r="H254" i="3"/>
  <c r="H238" i="3"/>
  <c r="H235" i="3"/>
  <c r="H190" i="3"/>
  <c r="H146" i="3"/>
  <c r="H370" i="3"/>
  <c r="H369" i="3"/>
  <c r="H331" i="3"/>
  <c r="H329" i="3"/>
  <c r="H328" i="3"/>
  <c r="H293" i="3"/>
  <c r="H291" i="3"/>
  <c r="H278" i="3"/>
  <c r="H231" i="3"/>
  <c r="H218" i="3"/>
  <c r="H368" i="3"/>
  <c r="H367" i="3"/>
  <c r="H309" i="3"/>
  <c r="H286" i="3"/>
  <c r="H283" i="3"/>
  <c r="H280" i="3"/>
  <c r="H205" i="3"/>
  <c r="H204" i="3"/>
  <c r="H137" i="3"/>
  <c r="H265" i="3"/>
  <c r="H258" i="3"/>
  <c r="H170" i="3"/>
  <c r="H276" i="3"/>
  <c r="H216" i="3"/>
  <c r="H210" i="3"/>
  <c r="H200" i="3"/>
  <c r="H178" i="3"/>
  <c r="H167" i="3"/>
  <c r="H271" i="3"/>
  <c r="H266" i="3"/>
  <c r="H208" i="3"/>
  <c r="H138" i="3"/>
  <c r="H287" i="3"/>
  <c r="H340" i="3"/>
  <c r="H335" i="3"/>
  <c r="H314" i="3"/>
  <c r="H310" i="3"/>
  <c r="H240" i="3"/>
  <c r="H232" i="3"/>
  <c r="H224" i="3"/>
  <c r="H143" i="3"/>
  <c r="H323" i="3"/>
  <c r="H284" i="3"/>
  <c r="H365" i="3"/>
  <c r="H305" i="3"/>
  <c r="H304" i="3"/>
  <c r="H288" i="3"/>
  <c r="H277" i="3"/>
  <c r="H267" i="3"/>
  <c r="H261" i="3"/>
  <c r="H249" i="3"/>
  <c r="H212" i="3"/>
  <c r="H211" i="3"/>
  <c r="H187" i="3"/>
  <c r="H332" i="3"/>
  <c r="H362" i="3"/>
  <c r="H299" i="3"/>
  <c r="H301" i="3" s="1"/>
  <c r="H294" i="3"/>
  <c r="H279" i="3"/>
  <c r="H186" i="3"/>
  <c r="H177" i="3"/>
  <c r="H257" i="3"/>
  <c r="H193" i="3"/>
  <c r="H150" i="3"/>
  <c r="H192" i="3"/>
  <c r="H189" i="3"/>
  <c r="H176" i="3"/>
  <c r="H152" i="3"/>
  <c r="H145" i="3"/>
  <c r="H242" i="3"/>
  <c r="H228" i="3"/>
  <c r="H226" i="3"/>
  <c r="H217" i="3"/>
  <c r="H215" i="3"/>
  <c r="H185" i="3"/>
  <c r="H175" i="3"/>
  <c r="H149" i="3"/>
  <c r="H130" i="3"/>
  <c r="H124" i="3"/>
  <c r="H154" i="3"/>
  <c r="H136" i="3"/>
  <c r="H250" i="3"/>
  <c r="H241" i="3"/>
  <c r="H229" i="3"/>
  <c r="H252" i="3"/>
  <c r="H230" i="3"/>
  <c r="H219" i="3"/>
  <c r="H183" i="3"/>
  <c r="H174" i="3"/>
  <c r="H142" i="3"/>
  <c r="H125" i="3"/>
  <c r="H133" i="3"/>
  <c r="H103" i="3"/>
  <c r="H104" i="3"/>
  <c r="H91" i="3"/>
  <c r="H202" i="3"/>
  <c r="H184" i="3"/>
  <c r="H180" i="3"/>
  <c r="H156" i="3"/>
  <c r="H122" i="3"/>
  <c r="H281" i="3"/>
  <c r="H233" i="3"/>
  <c r="H168" i="3"/>
  <c r="H166" i="3"/>
  <c r="H148" i="3"/>
  <c r="H139" i="3"/>
  <c r="H126" i="3"/>
  <c r="H110" i="3"/>
  <c r="H102" i="3"/>
  <c r="H134" i="3"/>
  <c r="H123" i="3"/>
  <c r="H239" i="3"/>
  <c r="H191" i="3"/>
  <c r="H182" i="3"/>
  <c r="H114" i="3"/>
  <c r="H99" i="3"/>
  <c r="H95" i="3"/>
  <c r="H248" i="3"/>
  <c r="H172" i="3"/>
  <c r="H112" i="3"/>
  <c r="H109" i="3"/>
  <c r="H81" i="3"/>
  <c r="H140" i="3"/>
  <c r="H132" i="3"/>
  <c r="H111" i="3"/>
  <c r="H107" i="3"/>
  <c r="H94" i="3"/>
  <c r="H85" i="3"/>
  <c r="H70" i="3"/>
  <c r="H92" i="3"/>
  <c r="H84" i="3"/>
  <c r="H83" i="3"/>
  <c r="H28" i="3"/>
  <c r="H82" i="3"/>
  <c r="H121" i="3"/>
  <c r="H86" i="3"/>
  <c r="H80" i="3"/>
  <c r="H55" i="3"/>
  <c r="H66" i="3"/>
  <c r="H54" i="3"/>
  <c r="H67" i="3"/>
  <c r="H65" i="3"/>
  <c r="H63" i="3"/>
  <c r="H62" i="3"/>
  <c r="H27" i="3"/>
  <c r="H59" i="3"/>
  <c r="H31" i="3"/>
  <c r="H61" i="3"/>
  <c r="H98" i="3"/>
  <c r="H30" i="3"/>
  <c r="H29" i="3"/>
  <c r="H57" i="3"/>
  <c r="H44" i="3" l="1"/>
  <c r="H374" i="3"/>
  <c r="H315" i="3"/>
  <c r="H194" i="3"/>
  <c r="H22" i="3"/>
  <c r="H72" i="3"/>
  <c r="H270" i="3"/>
  <c r="H236" i="3"/>
  <c r="H243" i="3" s="1"/>
  <c r="H19" i="3"/>
  <c r="H260" i="3"/>
  <c r="H24" i="3"/>
  <c r="H47" i="3"/>
  <c r="H17" i="3"/>
  <c r="H18" i="3"/>
  <c r="H46" i="3"/>
  <c r="H40" i="3"/>
  <c r="H16" i="3"/>
  <c r="H35" i="3"/>
  <c r="H23" i="3"/>
  <c r="H20" i="3"/>
  <c r="H336" i="3"/>
  <c r="H36" i="3"/>
  <c r="H38" i="3"/>
  <c r="H76" i="3"/>
  <c r="H157" i="3" s="1"/>
  <c r="H163" i="3" s="1"/>
  <c r="H37" i="3"/>
  <c r="H39" i="3"/>
  <c r="H296" i="3"/>
  <c r="H339" i="3"/>
  <c r="H356" i="3" s="1"/>
  <c r="H21" i="3"/>
  <c r="H48" i="3" l="1"/>
  <c r="H32" i="3"/>
  <c r="H272" i="3"/>
  <c r="H41" i="3"/>
  <c r="H376" i="3" l="1"/>
  <c r="H380" i="3" l="1"/>
  <c r="H382" i="3" s="1"/>
</calcChain>
</file>

<file path=xl/sharedStrings.xml><?xml version="1.0" encoding="utf-8"?>
<sst xmlns="http://schemas.openxmlformats.org/spreadsheetml/2006/main" count="1315" uniqueCount="629">
  <si>
    <t>OBRA:</t>
  </si>
  <si>
    <t>LOCAL:</t>
  </si>
  <si>
    <t>DATA:</t>
  </si>
  <si>
    <t>BDI:</t>
  </si>
  <si>
    <t>DESCRIÇÃO DOS SERVIÇOS</t>
  </si>
  <si>
    <t>PREÇO TOTAL</t>
  </si>
  <si>
    <t>SERVIÇOS INICIAIS</t>
  </si>
  <si>
    <t>MOVIMENTO DE TERRA</t>
  </si>
  <si>
    <t>PRAÇA PRINCIPAL (CAMPO SINTÉTICO)</t>
  </si>
  <si>
    <t>VESTIARIO</t>
  </si>
  <si>
    <t xml:space="preserve">ESPAÇO DE BRINCAR </t>
  </si>
  <si>
    <t>PRAÇAS</t>
  </si>
  <si>
    <t xml:space="preserve">PAISAGISMO </t>
  </si>
  <si>
    <t xml:space="preserve">PASSEIO ÁREA TOTAL </t>
  </si>
  <si>
    <t>ILUMINAÇÃO</t>
  </si>
  <si>
    <t>%</t>
  </si>
  <si>
    <t>1.</t>
  </si>
  <si>
    <t>70.01.003</t>
  </si>
  <si>
    <t>34.02.100</t>
  </si>
  <si>
    <t>54.01.220</t>
  </si>
  <si>
    <t>41.11.702</t>
  </si>
  <si>
    <t>16.20.113</t>
  </si>
  <si>
    <t>10.01.040</t>
  </si>
  <si>
    <t>54.03.230</t>
  </si>
  <si>
    <t>39.21.050</t>
  </si>
  <si>
    <t>06.01.020</t>
  </si>
  <si>
    <t>02.01.180</t>
  </si>
  <si>
    <t>02.01.021</t>
  </si>
  <si>
    <t>02.02.150</t>
  </si>
  <si>
    <t>98.02.210</t>
  </si>
  <si>
    <t>14.01.050</t>
  </si>
  <si>
    <t>11.01.130</t>
  </si>
  <si>
    <t>18.11.032</t>
  </si>
  <si>
    <t>14.10.111</t>
  </si>
  <si>
    <t>24.02.060</t>
  </si>
  <si>
    <t>13.01.130</t>
  </si>
  <si>
    <t>09.01.030</t>
  </si>
  <si>
    <t>02.08.020</t>
  </si>
  <si>
    <t>11.01.100</t>
  </si>
  <si>
    <t>16.03.354</t>
  </si>
  <si>
    <t>09.01.020</t>
  </si>
  <si>
    <t>09.02.116</t>
  </si>
  <si>
    <t>10.01.060</t>
  </si>
  <si>
    <t>44.01.800</t>
  </si>
  <si>
    <t>09.02.115</t>
  </si>
  <si>
    <t>17.02.120</t>
  </si>
  <si>
    <t>33.10.041</t>
  </si>
  <si>
    <t>09.03.028</t>
  </si>
  <si>
    <t>11.18.040</t>
  </si>
  <si>
    <t>16.03.494</t>
  </si>
  <si>
    <t>16.03.403</t>
  </si>
  <si>
    <t>16.07.024</t>
  </si>
  <si>
    <t>35.05.210</t>
  </si>
  <si>
    <t>14.20.010</t>
  </si>
  <si>
    <t>02.10.020</t>
  </si>
  <si>
    <t>17.02.140</t>
  </si>
  <si>
    <t>06.02.020</t>
  </si>
  <si>
    <t>35.05.220</t>
  </si>
  <si>
    <t>06.03.074</t>
  </si>
  <si>
    <t>08.15.013</t>
  </si>
  <si>
    <t>06.11.040</t>
  </si>
  <si>
    <t>14.30.020</t>
  </si>
  <si>
    <t>33.10.050</t>
  </si>
  <si>
    <t>24.02.100</t>
  </si>
  <si>
    <t>17.02.020</t>
  </si>
  <si>
    <t>23.09.020</t>
  </si>
  <si>
    <t>28.01.020</t>
  </si>
  <si>
    <t>16.03.087</t>
  </si>
  <si>
    <t>33.09.021</t>
  </si>
  <si>
    <t>16.03.224</t>
  </si>
  <si>
    <t>16.03.353</t>
  </si>
  <si>
    <t>44.01.200</t>
  </si>
  <si>
    <t>32.16.010</t>
  </si>
  <si>
    <t>47.04.100</t>
  </si>
  <si>
    <t>17.01.040</t>
  </si>
  <si>
    <t>23.09.420</t>
  </si>
  <si>
    <t>28.01.040</t>
  </si>
  <si>
    <t>28.01.070</t>
  </si>
  <si>
    <t>28.20.413</t>
  </si>
  <si>
    <t>30.01.020</t>
  </si>
  <si>
    <t>30.01.030</t>
  </si>
  <si>
    <t>30.01.061</t>
  </si>
  <si>
    <t>30.01.120</t>
  </si>
  <si>
    <t>44.03.010</t>
  </si>
  <si>
    <t>30.06.080</t>
  </si>
  <si>
    <t>30.08.060</t>
  </si>
  <si>
    <t>44.01.100</t>
  </si>
  <si>
    <t>33.11.050</t>
  </si>
  <si>
    <t>55.01.020</t>
  </si>
  <si>
    <t>44.03.080</t>
  </si>
  <si>
    <t>44.03.130</t>
  </si>
  <si>
    <t>44.03.300</t>
  </si>
  <si>
    <t>44.20.100</t>
  </si>
  <si>
    <t>44.20.220</t>
  </si>
  <si>
    <t>44.20.240</t>
  </si>
  <si>
    <t>44.20.280</t>
  </si>
  <si>
    <t>44.20.650</t>
  </si>
  <si>
    <t>48.05.010</t>
  </si>
  <si>
    <t>EXECUÇÃO DE OBRAS DE ENGENHARIA PARA IMPLANTAÇÃO DE ÁREA DE LAZER NO PARQUE VARINHAS, EM MOGI DAS CRUZES – SP, INCLUINDO CAMPO DE GRAMA SINTÉTICA, VESTIÁRIO, ARQUIBANCADAS, QUADRA ESPORTIVA E ÁREAS DE RECREAÇÃO.</t>
  </si>
  <si>
    <t xml:space="preserve">Av. Ricieri Bertaiolli Junior </t>
  </si>
  <si>
    <t>ABRIL/2026</t>
  </si>
  <si>
    <r>
      <rPr>
        <sz val="11"/>
        <color rgb="FF000000"/>
        <rFont val="Arial"/>
        <family val="2"/>
        <charset val="1"/>
      </rPr>
      <t xml:space="preserve">PLANILHA DE QUANTIDADES E PREÇOS UNITÁRIOS </t>
    </r>
    <r>
      <rPr>
        <b/>
        <sz val="11"/>
        <color rgb="FFFF0000"/>
        <rFont val="Arial"/>
        <family val="2"/>
        <charset val="1"/>
      </rPr>
      <t>SEM DESONERAÇÃO</t>
    </r>
  </si>
  <si>
    <t>ITENS</t>
  </si>
  <si>
    <t>REF</t>
  </si>
  <si>
    <t>CÓDIGO</t>
  </si>
  <si>
    <t>UN</t>
  </si>
  <si>
    <t>QUANTIDADE</t>
  </si>
  <si>
    <t>PREÇO UNITÁRIO</t>
  </si>
  <si>
    <t>1.0</t>
  </si>
  <si>
    <t>1.1</t>
  </si>
  <si>
    <t>CDHU</t>
  </si>
  <si>
    <t>1.2</t>
  </si>
  <si>
    <t>SINAPI</t>
  </si>
  <si>
    <t>1.3</t>
  </si>
  <si>
    <t>1.4</t>
  </si>
  <si>
    <t>1.5</t>
  </si>
  <si>
    <t>1.6</t>
  </si>
  <si>
    <t>1.7</t>
  </si>
  <si>
    <t>EDIF</t>
  </si>
  <si>
    <t>1.8</t>
  </si>
  <si>
    <t>1.9</t>
  </si>
  <si>
    <t>PROJETOS EXECUTIVOS</t>
  </si>
  <si>
    <t>1.10</t>
  </si>
  <si>
    <t>1.11</t>
  </si>
  <si>
    <t>1.12</t>
  </si>
  <si>
    <t>1.13</t>
  </si>
  <si>
    <t>1.14</t>
  </si>
  <si>
    <t>1.15</t>
  </si>
  <si>
    <t>TOTAL DO ITEM</t>
  </si>
  <si>
    <t>2.0</t>
  </si>
  <si>
    <t>DEMOLIÇÕES</t>
  </si>
  <si>
    <t>2.1</t>
  </si>
  <si>
    <t>INFRA</t>
  </si>
  <si>
    <t>2.2</t>
  </si>
  <si>
    <t>2.3</t>
  </si>
  <si>
    <t>2.4</t>
  </si>
  <si>
    <t>2.5</t>
  </si>
  <si>
    <t>2.6</t>
  </si>
  <si>
    <t>3.0</t>
  </si>
  <si>
    <t>3.1</t>
  </si>
  <si>
    <t>3.2</t>
  </si>
  <si>
    <t>3.3</t>
  </si>
  <si>
    <t>3.4</t>
  </si>
  <si>
    <t>4.0</t>
  </si>
  <si>
    <t>CAMPO SINTÉTICO</t>
  </si>
  <si>
    <t>FECHAMENTO</t>
  </si>
  <si>
    <t>4.1</t>
  </si>
  <si>
    <t>4.2</t>
  </si>
  <si>
    <t>4.3</t>
  </si>
  <si>
    <t>4.4</t>
  </si>
  <si>
    <t>DRENAGEM</t>
  </si>
  <si>
    <t>4.5</t>
  </si>
  <si>
    <t>BASE E PISO</t>
  </si>
  <si>
    <t>4.6</t>
  </si>
  <si>
    <t>4.7</t>
  </si>
  <si>
    <t>4.8</t>
  </si>
  <si>
    <t>4.9</t>
  </si>
  <si>
    <t>4.10</t>
  </si>
  <si>
    <t>4.11</t>
  </si>
  <si>
    <t>4.12</t>
  </si>
  <si>
    <t>4.13</t>
  </si>
  <si>
    <t>COMPOSIÇÃO</t>
  </si>
  <si>
    <t>EQUIPAMENTOS E DEMARCAÇÕES</t>
  </si>
  <si>
    <t>4.14</t>
  </si>
  <si>
    <t>COTAÇÃO</t>
  </si>
  <si>
    <t>4.15</t>
  </si>
  <si>
    <t>5.0</t>
  </si>
  <si>
    <t>5.1</t>
  </si>
  <si>
    <t>INFRAESTRUTURA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</si>
  <si>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</si>
  <si>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</si>
  <si>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</si>
  <si>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</si>
  <si>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</si>
  <si>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</si>
  <si>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</si>
  <si>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</si>
  <si>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</si>
  <si>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</si>
  <si>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SUPERESTRUTURA</t>
  </si>
  <si>
    <t>5.1.1</t>
  </si>
  <si>
    <t>5.1.2</t>
  </si>
  <si>
    <t>5.1.3</t>
  </si>
  <si>
    <t>5.1.4</t>
  </si>
  <si>
    <t>LAJE</t>
  </si>
  <si>
    <t>5.1.5</t>
  </si>
  <si>
    <t>5.1.6</t>
  </si>
  <si>
    <t>PAREDES E PAINEIS</t>
  </si>
  <si>
    <t>5.1.7</t>
  </si>
  <si>
    <t>5.1.8</t>
  </si>
  <si>
    <t>5.1.9</t>
  </si>
  <si>
    <t>COBERTURA</t>
  </si>
  <si>
    <t>REVESTIMENTOS DE PAREDES INTERNAS E EXTERNAS</t>
  </si>
  <si>
    <t>5.1.12</t>
  </si>
  <si>
    <t>5.1.13</t>
  </si>
  <si>
    <t>5.1.15</t>
  </si>
  <si>
    <t>REVESTIMENTO DE TETO</t>
  </si>
  <si>
    <t>5.1.16</t>
  </si>
  <si>
    <t>5.1.17</t>
  </si>
  <si>
    <t>PISOS INTERNOS</t>
  </si>
  <si>
    <t>5.1.18</t>
  </si>
  <si>
    <t>5.1.19</t>
  </si>
  <si>
    <t>5.1.20</t>
  </si>
  <si>
    <t>5.1.21</t>
  </si>
  <si>
    <t>PASSEIO DE CONCRETO</t>
  </si>
  <si>
    <t>5.1.23</t>
  </si>
  <si>
    <t>M3</t>
  </si>
  <si>
    <t>PINTURA</t>
  </si>
  <si>
    <t>5.1.28</t>
  </si>
  <si>
    <t>5.1.29</t>
  </si>
  <si>
    <t>5.1.31</t>
  </si>
  <si>
    <t>ESQUADRIAS DE MADEIRA</t>
  </si>
  <si>
    <t>5.1.34</t>
  </si>
  <si>
    <t>5.1.36</t>
  </si>
  <si>
    <t>5.1.37</t>
  </si>
  <si>
    <t>5.1.38</t>
  </si>
  <si>
    <t>5.1.39</t>
  </si>
  <si>
    <t>5.1.40</t>
  </si>
  <si>
    <t>5.1.41</t>
  </si>
  <si>
    <t>5.1.43</t>
  </si>
  <si>
    <t>SINAPI-I</t>
  </si>
  <si>
    <t>5.1.44</t>
  </si>
  <si>
    <t>ESQUADRIAS METÁLICA</t>
  </si>
  <si>
    <t>5.2.1</t>
  </si>
  <si>
    <t>LOUÇAS METÁIS E ACESSÓRIOS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</si>
  <si>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</si>
  <si>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</si>
  <si>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</si>
  <si>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</si>
  <si>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</si>
  <si>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</si>
  <si>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</si>
  <si>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</si>
  <si>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</si>
  <si>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</si>
  <si>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</si>
  <si>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</si>
  <si>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</si>
  <si>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</si>
  <si>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</si>
  <si>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</si>
  <si>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</si>
  <si>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</si>
  <si>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</si>
  <si>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</si>
  <si>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</si>
  <si>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COMUNICAÇÃO VISUAL</t>
  </si>
  <si>
    <t>5.2.24</t>
  </si>
  <si>
    <t>5.2.25</t>
  </si>
  <si>
    <t>5.2.28</t>
  </si>
  <si>
    <t>SUBTOTAL ITEM VESTIÁRIO (5.1 AO 5.2.25)</t>
  </si>
  <si>
    <t>INSTALAÇÕES HIDRÁULICAS VESTIÁRIO</t>
  </si>
  <si>
    <t>5.2.26</t>
  </si>
  <si>
    <t xml:space="preserve">VERBA </t>
  </si>
  <si>
    <t xml:space="preserve">INSTALAÇÕES HIDRAULICAS </t>
  </si>
  <si>
    <t>INSTALAÇÕES ELETRICAS VESTIÁRIO</t>
  </si>
  <si>
    <t>5.2.27</t>
  </si>
  <si>
    <t>INSTALAÇÕES ELETRICAS</t>
  </si>
  <si>
    <t>6.0</t>
  </si>
  <si>
    <t>ARQUIBANCADA 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</si>
  <si>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</si>
  <si>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</si>
  <si>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</si>
  <si>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</si>
  <si>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</si>
  <si>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</si>
  <si>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</si>
  <si>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</si>
  <si>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</si>
  <si>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</si>
  <si>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</si>
  <si>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</si>
  <si>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</si>
  <si>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</si>
  <si>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ARQUIBANCADA 2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</si>
  <si>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</si>
  <si>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</si>
  <si>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</si>
  <si>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</si>
  <si>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</si>
  <si>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</si>
  <si>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</si>
  <si>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</si>
  <si>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</si>
  <si>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</si>
  <si>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</si>
  <si>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</si>
  <si>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</si>
  <si>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</si>
  <si>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7.0</t>
  </si>
  <si>
    <t>ESPAÇO DE BRINCAR 1</t>
  </si>
  <si>
    <t>7.1</t>
  </si>
  <si>
    <t>7.2</t>
  </si>
  <si>
    <t>7.3</t>
  </si>
  <si>
    <t>7.4</t>
  </si>
  <si>
    <t>7.5</t>
  </si>
  <si>
    <t>7.6</t>
  </si>
  <si>
    <t>7.7</t>
  </si>
  <si>
    <t>7.8</t>
  </si>
  <si>
    <t>ESPAÇO DE BRINCAR 2</t>
  </si>
  <si>
    <t>7.9</t>
  </si>
  <si>
    <t>7.10</t>
  </si>
  <si>
    <t>7.11</t>
  </si>
  <si>
    <t>7.12</t>
  </si>
  <si>
    <t>7.13</t>
  </si>
  <si>
    <t>7.14</t>
  </si>
  <si>
    <t>7.15</t>
  </si>
  <si>
    <t>ESPAÇO DE BRINCAR 3</t>
  </si>
  <si>
    <t>7.16</t>
  </si>
  <si>
    <t>7.17</t>
  </si>
  <si>
    <t>7.18</t>
  </si>
  <si>
    <t>7.19</t>
  </si>
  <si>
    <t>7.20</t>
  </si>
  <si>
    <t>ESPAÇO DE BRINCAR 4</t>
  </si>
  <si>
    <t>7.21</t>
  </si>
  <si>
    <t>7.22</t>
  </si>
  <si>
    <t>7.23</t>
  </si>
  <si>
    <t>7.24</t>
  </si>
  <si>
    <t>7.25</t>
  </si>
  <si>
    <t>7.26</t>
  </si>
  <si>
    <t>ESPAÇO DE BRINCAR 5</t>
  </si>
  <si>
    <t>7.27</t>
  </si>
  <si>
    <t>7.28</t>
  </si>
  <si>
    <t>7.29</t>
  </si>
  <si>
    <t>7.30</t>
  </si>
  <si>
    <t>7.31</t>
  </si>
  <si>
    <t>7.32</t>
  </si>
  <si>
    <t>ESPAÇO DE BRINCAR 6</t>
  </si>
  <si>
    <t>7.33</t>
  </si>
  <si>
    <t>7.34</t>
  </si>
  <si>
    <t>7.35</t>
  </si>
  <si>
    <t>7.36</t>
  </si>
  <si>
    <t>7.37</t>
  </si>
  <si>
    <t>7.38</t>
  </si>
  <si>
    <t>7.39</t>
  </si>
  <si>
    <t>7.40</t>
  </si>
  <si>
    <t>PRAÇA DE ACESSO VESTIÁRIOS (PRAÇA 3)</t>
  </si>
  <si>
    <t>8.1</t>
  </si>
  <si>
    <t>8.2</t>
  </si>
  <si>
    <t>8.3</t>
  </si>
  <si>
    <t>8.4</t>
  </si>
  <si>
    <t>PRACINHA 1</t>
  </si>
  <si>
    <t>8.5</t>
  </si>
  <si>
    <t>8.6</t>
  </si>
  <si>
    <t>8.7</t>
  </si>
  <si>
    <t>PRACINHA 2</t>
  </si>
  <si>
    <t>8.8</t>
  </si>
  <si>
    <t>8.9</t>
  </si>
  <si>
    <t>8.10</t>
  </si>
  <si>
    <t>PRACINHA 09</t>
  </si>
  <si>
    <t>8.11</t>
  </si>
  <si>
    <t>8.12</t>
  </si>
  <si>
    <t>8.13</t>
  </si>
  <si>
    <t>8.14</t>
  </si>
  <si>
    <t>PRACINHA 10</t>
  </si>
  <si>
    <t>8.15</t>
  </si>
  <si>
    <t>8.16</t>
  </si>
  <si>
    <t>8.17</t>
  </si>
  <si>
    <t>8.18</t>
  </si>
  <si>
    <t xml:space="preserve">PISTA DE CAMINHADA </t>
  </si>
  <si>
    <t>8.19</t>
  </si>
  <si>
    <t>8.20</t>
  </si>
  <si>
    <t>PAISAGISMO</t>
  </si>
  <si>
    <t>9.1</t>
  </si>
  <si>
    <t>9.2</t>
  </si>
  <si>
    <t>9.3</t>
  </si>
  <si>
    <t>9.4</t>
  </si>
  <si>
    <t>9.5</t>
  </si>
  <si>
    <t>9.6</t>
  </si>
  <si>
    <t>FDE</t>
  </si>
  <si>
    <t>9.7</t>
  </si>
  <si>
    <t>9.8</t>
  </si>
  <si>
    <t>9.9</t>
  </si>
  <si>
    <t>9.10</t>
  </si>
  <si>
    <t>9.11</t>
  </si>
  <si>
    <t>9.12</t>
  </si>
  <si>
    <t>9.13</t>
  </si>
  <si>
    <t>9.14</t>
  </si>
  <si>
    <t>EQUIPAMENTOS</t>
  </si>
  <si>
    <t>9.15</t>
  </si>
  <si>
    <t>9.16</t>
  </si>
  <si>
    <t>9.17</t>
  </si>
  <si>
    <t>9.18</t>
  </si>
  <si>
    <t>9.19</t>
  </si>
  <si>
    <t>10.1</t>
  </si>
  <si>
    <t>10.2</t>
  </si>
  <si>
    <t>11.1</t>
  </si>
  <si>
    <t>11.2</t>
  </si>
  <si>
    <t>11.3</t>
  </si>
  <si>
    <t>11.4</t>
  </si>
  <si>
    <t>11.8</t>
  </si>
  <si>
    <t>11.10</t>
  </si>
  <si>
    <t>11.11</t>
  </si>
  <si>
    <t>11.12</t>
  </si>
  <si>
    <t>11.13</t>
  </si>
  <si>
    <t>11.14</t>
  </si>
  <si>
    <t>11.15</t>
  </si>
  <si>
    <t>SIURB EDIF IS</t>
  </si>
  <si>
    <t>QUADRAS</t>
  </si>
  <si>
    <t>QUADRA DESCOBERTA</t>
  </si>
  <si>
    <t>12.1</t>
  </si>
  <si>
    <t>12.2</t>
  </si>
  <si>
    <t xml:space="preserve">PREPARAÇÃO DA BASE </t>
  </si>
  <si>
    <t>12.3</t>
  </si>
  <si>
    <t>12.4</t>
  </si>
  <si>
    <t>12.5</t>
  </si>
  <si>
    <t>12.6</t>
  </si>
  <si>
    <t>BASE DO PISO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</si>
  <si>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</si>
  <si>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</si>
  <si>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</si>
  <si>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</si>
  <si>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</si>
  <si>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</si>
  <si>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</si>
  <si>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</si>
  <si>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QUADRAS BASQUETE 3 X 3</t>
  </si>
  <si>
    <t>FECHAMENTOS</t>
  </si>
  <si>
    <t>13.1</t>
  </si>
  <si>
    <t>13.2</t>
  </si>
  <si>
    <t>13.3</t>
  </si>
  <si>
    <t>13.4</t>
  </si>
  <si>
    <t>13.5</t>
  </si>
  <si>
    <t>13.6</t>
  </si>
  <si>
    <t>13.7</t>
  </si>
  <si>
    <t>PISO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</si>
  <si>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</si>
  <si>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</si>
  <si>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</si>
  <si>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</si>
  <si>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</si>
  <si>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</si>
  <si>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</si>
  <si>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</si>
  <si>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EQUIPAMENTO DE ATI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</si>
  <si>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</si>
  <si>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</si>
  <si>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</si>
  <si>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</si>
  <si>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</si>
  <si>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</si>
  <si>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</si>
  <si>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</si>
  <si>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</si>
  <si>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</si>
  <si>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</si>
  <si>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</si>
  <si>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</si>
  <si>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</si>
  <si>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</si>
  <si>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 xml:space="preserve">TOTAL ITENS 1.0 A 14.0 PARA CALCULO DA ADMINISTRAÇÃO LOCAL </t>
  </si>
  <si>
    <t>ADMINISTRAÇÃO LOCAL</t>
  </si>
  <si>
    <t>COMP</t>
  </si>
  <si>
    <t>TOTAL GERAL C/ BDI 25,00% (SEM DES) - BASE DE PREÇOS SIURB JAN 2026, CDHU 201 FEV 2026 e SINAPI MAR 2026,FDE JAN 2026.</t>
  </si>
  <si>
    <t>M</t>
  </si>
  <si>
    <t>KG</t>
  </si>
  <si>
    <t>M2</t>
  </si>
  <si>
    <t>IMPRIMAÇÃO BETUMINOSA LIGANTE</t>
  </si>
  <si>
    <t>FORNECIMENTO E INSTALAÇÃO DE TRAVE OFICIAL PARA FUTEBOL DE CAMPO 5,00M X 2,20M COM REDE DE NYLON</t>
  </si>
  <si>
    <t>LIMPEZA MECANIZADA GERAL, INCLUSIVE REMOÇÃO DA COBERTURA VEGETAL - TRONCOS COM DIÂMETRO ATÉ 10CM - SEM TRANSPORTE</t>
  </si>
  <si>
    <t>CARGA MECANIZADA E REMOÇÃO DE ENTULHO, INCLUSIVE TRANSPORTE ATÉ 1KM</t>
  </si>
  <si>
    <t>TRANSPORTE DE ENTULHO POR CAMINHÃO BASCULANTE, A PARTIR DE 1KM</t>
  </si>
  <si>
    <t>M3XKM</t>
  </si>
  <si>
    <t>CARGA MECANIZADA E REMOÇÃO DE TERRA,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</si>
  <si>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</si>
  <si>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</si>
  <si>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</si>
  <si>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APILOAMENTO DO FUNDO DE VALAS, PARA SIMPLES REGULARIZAÇÃO</t>
  </si>
  <si>
    <t>BROCA DE CONCRETO - DIÂMETRO DE 20CM</t>
  </si>
  <si>
    <t>CJ</t>
  </si>
  <si>
    <t>ELETRODUTO DE PVC RÍGIDO, ROSCÁVEL - 25MM (3/4")</t>
  </si>
  <si>
    <t>ILUMINAÇÃO DE QUADRA COM POSTE DE CONCRETO TUBULAR, ALT. UTIL 10M COM 3 PROJETORES COM LÂMPADA DE LED 100W, INCLUSIVE CAIXA DE INSPEÇÃO DE ALVENARIA 40X40X40CM DE 1 TIJOLO COM TAMPA DE CONCRETO</t>
  </si>
  <si>
    <t>REMOÇÃO DE POSTE DE FERRO, INCLUSIVE BASE DE FIXAÇÃO</t>
  </si>
  <si>
    <t>GL</t>
  </si>
  <si>
    <t xml:space="preserve"> RESERVATÓRIO  DE POLIETILENO 2.000 LITROS</t>
  </si>
  <si>
    <t>LAVATÓRIO DE LOUÇA INDIVIDUAL PARA PORTADORES DE DEFICIÊNCIA FÍSICA</t>
  </si>
  <si>
    <t>TORNEIRA DE PRESSÃO PARA LAVATÓRIO, METAL CROMADO - 1/2"</t>
  </si>
  <si>
    <t xml:space="preserve"> CONTRAPISO CONVENCIONAL COM ESPESSURA ATÉ 4 CM</t>
  </si>
  <si>
    <t>PISO CERÂMICO ESMALTADO (PEI-5) - ASSENTADO COM ARGAMASSA COLANTE</t>
  </si>
  <si>
    <t>DEMOLIÇÃO DE CONCRETO SIMPLES</t>
  </si>
  <si>
    <t>FP.04 - ALAMBRADO EM TUBO GALVANIZADO E TELA GALVANIZADA H=2,00M</t>
  </si>
  <si>
    <t>FP.03 - ALAMBRADO PARA QUADRAS DE ESPORTE - GP.6/EDIF - TG/4,5M</t>
  </si>
  <si>
    <t>FP.02 - GRADIL DE FERRO PERFILADO, TIPO PARQUE COM MURETA - GPM-1/DEPAVE</t>
  </si>
  <si>
    <t>PP.38 - PORTÃO DE FERRO PERFILADO, TIPO PARQUE (GP.5/GPM1) 2,00M, 1 FOLHA</t>
  </si>
  <si>
    <t>PEDRISCO - FORNECIMENTO E ESPALHAMENTO COM COMPACTAÇÃO MECÂNICA</t>
  </si>
  <si>
    <t>NC.27 - PASSEIO DE CONCRETO, FCK=25MPA, INCLUINDO PREPARO DA CAIXA E LASTRO DE BRITA</t>
  </si>
  <si>
    <t>PLACA DE IDENTIFICAÇÃO DE WC EM BRAILE FEM./ MASC.</t>
  </si>
  <si>
    <t>DEMOLIÇÃO DE GUIAS DE CONCRETO</t>
  </si>
  <si>
    <t>RETIRADA DE BRINQUEDOS</t>
  </si>
  <si>
    <t>UVAIA (EUGENIA PYRIFORMIS)</t>
  </si>
  <si>
    <t>PITANGUEIRA ( EUGENIA UNIFLORA)</t>
  </si>
  <si>
    <t>SUINÃ (ERYTRINA SPECIOSA)</t>
  </si>
  <si>
    <t>PATA DE VACA (BAUHINIA VARIEGATA)</t>
  </si>
  <si>
    <t>MANACA DA SERRA (TIBOUCHINA MUTABILIS)</t>
  </si>
  <si>
    <t>GRAMA AMENDOIM (ARACHIS REPENS)</t>
  </si>
  <si>
    <t>LIXEIRA DUPLA</t>
  </si>
  <si>
    <t>RV.12 - PISO EMBORRACHADO PARA AMORTECIMENTO DE IMPACTO, ESPESSURA 5,0 CM OU SIMILAR QUE ATENDA ABSORÇÃO DE IMPACTO A QUEDA DE ALTURA DE 1,50M CONFORME NBR 16071</t>
  </si>
  <si>
    <t>LEVANTAMENTO PLANIALTIMÉTRICO DE ÁREAS - EXCEDENTE A 10.000M2</t>
  </si>
  <si>
    <t>DESENVOLVIMENTO DE PROJETO TÉCNICO DE PREVENÇÃO E COMBATE A INCÊNDIO E APROVAÇÃO JUNTO AO CORPO DE BOMBEIROS PARA EDIFICAÇÕES ATÉ 2000 M2</t>
  </si>
  <si>
    <t>Un</t>
  </si>
  <si>
    <t>FORNECIMENTO E ASSENTAMENTO DE GUIAS PARA JARDIM 7 X 11 X 100CM (IE-3)</t>
  </si>
  <si>
    <t>BASE DE BICA CORRIDA</t>
  </si>
  <si>
    <t>FORNECIMENTO E APLICAÇÃO DE TELA DE AÇO</t>
  </si>
  <si>
    <t>CONSTRUÇÃO PROVISÓRIA EM MADEIRA - FORNECIMENTO E MONTAGEM</t>
  </si>
  <si>
    <t>BANHEIRO QUÍMICO MODELO STANDARD, COM MANUTENÇÃO CONFORME EXIGÊNCIAS DA CETESB</t>
  </si>
  <si>
    <t>UNMES</t>
  </si>
  <si>
    <t>LOCAÇÃO DE CONTAINER TIPO DEPÓSITO - ÁREA MÍNIMA DE 13,80 M²</t>
  </si>
  <si>
    <t>PLACA DE IDENTIFICAÇÃO PARA OBRA</t>
  </si>
  <si>
    <t>LOCAÇÃO DE OBRA DE EDIFICAÇÃO</t>
  </si>
  <si>
    <t>ESCAVAÇÃO MANUAL EM SOLO DE 1ª E 2ª CATEGORIA EM CAMPO ABERTO</t>
  </si>
  <si>
    <t>ESCAVAÇÃO MANUAL EM SOLO DE 1ª E 2ª CATEGORIA EM VALA OU CAVA ATÉ 1,5 M</t>
  </si>
  <si>
    <t>REATERRO MANUAL APILOADO SEM CONTROLE DE COMPACTAÇÃO</t>
  </si>
  <si>
    <t>FORMA EM MADEIRA COMUM PARA FUNDAÇÃO</t>
  </si>
  <si>
    <t>FORMA EM MADEIRA COMUM PARA ESTRUTURA</t>
  </si>
  <si>
    <t>ARMADURA EM BARRA DE AÇO CA-50 (A OU B) FYK = 500 MPA</t>
  </si>
  <si>
    <t>ARMADURA EM BARRA DE AÇO CA-60 (A OU B) FYK = 600 MPA</t>
  </si>
  <si>
    <t>CONCRETO USINADO, FCK = 20 MPA</t>
  </si>
  <si>
    <t>CONCRETO USINADO, FCK = 25 MPA</t>
  </si>
  <si>
    <t>LASTRO DE PEDRA BRITADA</t>
  </si>
  <si>
    <t>LAJE PRÉ-FABRICADA MISTA VIGOTA TRELIÇADA/LAJOTA CERÂMICA - LT 12 (8+4) E CAPA COM CONCRETO DE 25 MPA</t>
  </si>
  <si>
    <t>ALVENARIA DE EMBASAMENTO EM BLOCO DE CONCRETO DE 14 X 19 X 39 CM - CLASSE A</t>
  </si>
  <si>
    <t>ALVENARIA DE BLOCO DE CONCRETO DE VEDAÇÃO DE 14 CM - CLASSE C</t>
  </si>
  <si>
    <t>VERGAS, CONTRAVERGAS E PILARETES DE CONCRETO ARMADO</t>
  </si>
  <si>
    <t>DIVISÓRIA EM PLACAS DE GRANILITE COM ESPESSURA DE 3 CM</t>
  </si>
  <si>
    <t>LASTRO DE CONCRETO IMPERMEABILIZADO</t>
  </si>
  <si>
    <t>CHAPISCO</t>
  </si>
  <si>
    <t>EMBOÇO COMUM</t>
  </si>
  <si>
    <t>EMBOÇO DESEMPENADO COM ESPUMA DE POLIÉSTER</t>
  </si>
  <si>
    <t>REVESTIMENTO EM PLACA CERÂMICA ESMALTADA DE 15X15 CM, TIPO MONOCOLOR, ASSENTADO E REJUNTADO COM ARGAMASSA INDUSTRIALIZADA</t>
  </si>
  <si>
    <t>PORTA LISA COM BATENTE MADEIRA - 60 X 210 CM</t>
  </si>
  <si>
    <t>PORTA LISA COM BATENTE EM ALUMÍNIO, LARGURA 60 CM, ALTURA DE 105 A 200 CM</t>
  </si>
  <si>
    <t>PORTA/PORTÃO DE ABRIR EM CHAPA, SOB MEDIDA</t>
  </si>
  <si>
    <t>PORTÃO TUBULAR EM TELA DE AÇO GALVANIZADO ATÉ 2,50 M DE ALTURA, COMPLETO</t>
  </si>
  <si>
    <t>FERRAGEM COMPLETA COM MAÇANETA TIPO ALAVANCA, PARA PORTA EXTERNA COM 1 FOLHA</t>
  </si>
  <si>
    <t>FERRAGEM COMPLETA COM MAÇANETA TIPO ALAVANCA, PARA PORTA INTERNA COM 1 FOLHA</t>
  </si>
  <si>
    <t>FERRAGEM COMPLETA PARA PORTA DE BOX DE WC TIPO LIVRE/OCUPADO</t>
  </si>
  <si>
    <t>DOBRADIÇA EM LATÃO CROMADO REFORÇADA DE 3 1/2" X 3", PARA PORTA DE ATÉ 35 KG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</si>
  <si>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</si>
  <si>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</si>
  <si>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LATERAL PARA LAVATÓRIO, PARA PESSOAS COM MOBILIDADE REDUZIDA, EM TUBO DE AÇO INOXIDÁVEL DE 1.1/4", COMPRIMENTO 25 A 30 CM</t>
  </si>
  <si>
    <t>BARRA DE APOIO RETA, PARA PESSOAS COM MOBILIDADE REDUZIDA, EM TUBO DE AÇO INOXIDÁVEL DE 1 1/4´ X 400 MM</t>
  </si>
  <si>
    <t>PLACA DE IDENTIFICAÇÃO EM ALUMÍNIO PARA WC, COM DESENHO UNIVERSAL DE ACESSIBILIDADE</t>
  </si>
  <si>
    <t>BACIA SIFONADA DE LOUÇA PARA PESSOAS COM MOBILIDADE REDUZIDA - CAPACIDADE DE 6 LITROS</t>
  </si>
  <si>
    <t>IMPERMEABILIZAÇÃO EM PINTURA DE ASFALTO OXIDADO COM SOLVENTES ORGÂNICOS, SOBRE MASSA</t>
  </si>
  <si>
    <t>TINTA ACRÍLICA PARA FAIXAS DEMARCATÓRIAS</t>
  </si>
  <si>
    <t>ESMALTE À BASE DE ÁGUA EM MASSA, INCLUSIVE PREPARO</t>
  </si>
  <si>
    <t>TINTA ACRÍLICA EM MASSA, INCLUSIVE PREPARO</t>
  </si>
  <si>
    <t>ESMALTE À BASE ÁGUA EM SUPERFÍCIE METÁLICA, INCLUSIVE PREPARO</t>
  </si>
  <si>
    <t>PLANTIO DE GRAMA ESMERALDA EM PLACAS (JARDINS E CANTEIROS)</t>
  </si>
  <si>
    <t>BALANÇO DUPLO EM MADEIRA RÚSTICA</t>
  </si>
  <si>
    <t>GANGORRA DUPLA EM MADEIRA RÚSTICA</t>
  </si>
  <si>
    <t>CABO DE COBRE FLEXÍVEL DE 10 MM², ISOLAMENTO 0,6/1KV - ISOLAÇÃO HEPR 90°C</t>
  </si>
  <si>
    <t>LUMINÁRIA LED SOLAR INTEGRADA PARA POSTE, FLUXO LUMINOSO DE 8000 LM, EFICIÊNCIA MÍNIMA DE 130,5 LM/W - POTÊNCIA DE 80 W</t>
  </si>
  <si>
    <t>LAVATÓRIO DE LOUÇA SEM COLUNA</t>
  </si>
  <si>
    <t>MICTÓRIO DE LOUÇA SIFONADO AUTO ASPIRANTE</t>
  </si>
  <si>
    <t>BACIA SIFONADA COM CAIXA DE DESCARGA ACOPLADA SEM TAMPA - 6 LITROS</t>
  </si>
  <si>
    <t>DISPENSER TOALHEIRO EM ABS E POLICARBONATO PARA BOBINA DE 20 CM X 200 M, COM ALAVANCA</t>
  </si>
  <si>
    <t>PORTA-PAPEL DE LOUÇA DE EMBUTIR</t>
  </si>
  <si>
    <t>SABONETEIRA TIPO DISPENSER, PARA REFIL DE 800 ML</t>
  </si>
  <si>
    <t>TORNEIRA CLÍNICA COM VOLANTE TIPO ALAVANCA</t>
  </si>
  <si>
    <t>ENGATE FLEXÍVEL METÁLICO DN= 1/2´</t>
  </si>
  <si>
    <t>SIFÃO DE METAL CROMADO DE 1´ X 1 1/2´</t>
  </si>
  <si>
    <t>SIFÃO PLÁSTICO COM COPO, RÍGIDO, DE 1´ X 1 1/2´</t>
  </si>
  <si>
    <t>TAMPA DE PLÁSTICO PARA BACIA SANITÁRIA</t>
  </si>
  <si>
    <t>VÁLVULA DE METAL CROMADO DE 1´</t>
  </si>
  <si>
    <t>VÁLVULA DE MICTÓRIO PADRÃO, VAZÃO AUTOMÁTICA, DN= 3/4´</t>
  </si>
  <si>
    <t>TORNEIRA DE BOIA, DN= 3/4´</t>
  </si>
  <si>
    <t>LIMPEZA FINAL DA OBRA</t>
  </si>
  <si>
    <t>FAIXA ELEVADA PARA TRAVESSIA DE PEDESTRES EM MASSA ASFÁLTICA - LOMBOFAIXA DE VIAS COM EXECUÇÃO DE RECAPEAMENTO</t>
  </si>
  <si>
    <t>BANCO DE MADEIRA COM ENCOSTO E PÉS EM FERRO FUNDIDO PINTADO</t>
  </si>
  <si>
    <t>CAIXA ENTERRADA ELÉTRICA RETANGULAR, EM CONCRETO PRÉ-MOLDADO, FUNDO COM BRITA, DIMENSÕES INTERNAS: 0,3X0,3X0,3 M. AF_12/2020</t>
  </si>
  <si>
    <t>REMOÇÃO DE TAPUME/ CHAPAS METÁLICAS E DE MADEIRA, DE FORMA MANUAL, SEM REAPROVEITAMENTO. AF_09/2023</t>
  </si>
  <si>
    <t>DRENO ESPINHA DE PEIXE (SEÇÃO (0,40 X 0,40 M), COM TUBO DE PEAD CORRUGADO PERFURADO, DN 100 MM, ENCHIMENTO COM BRITA, ENVOLVIDO COM MANTA GEOTÊXTIL, INCLUSIVE CONEXÕES. AF_07/2021</t>
  </si>
  <si>
    <t>ESCAVAÇÃO HORIZONTAL, INCLUINDO ESCARIFICAÇÃO EM SOLO DE 2A CATEGORIA COM TRATOR DE ESTEIRAS (170HP/LÂMINA: 5,20M3). AF_07/2020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</si>
  <si>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</si>
  <si>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GUIA (MEIO-FIO) CONCRETO, MOLDADA IN LOCO EM TRECHO CURVO COM EXTRUSORA, 13 CM BASE X 22 CM ALTURA. AF_01/2024</t>
  </si>
  <si>
    <t>IMPERMEABILIZAÇÃO DE SUPERFÍCIE COM MANTA ASFÁLTICA, UMA CAMADA, INCLUSIVE APLICAÇÃO DE PRIMER ASFÁLTICO, E=4MM. AF_09/2023</t>
  </si>
  <si>
    <t>TAPUME COM TELHA METÁLICA. AF_03/2024</t>
  </si>
  <si>
    <t>CONCRETAGEM DE EDIFICAÇÕES (PAREDES E LAJES) FEITAS COM SISTEMA DE FÔRMAS MANUSEÁVEIS, COM CONCRETO USINADO AUTOADENSÁVEL FCK 25 MPA - LANÇAMENTO E ACABAMENTO. AF_09/2024</t>
  </si>
  <si>
    <t>CONCRETAGEM DE EDIFICAÇÕES (PAREDES E LAJES) FEITAS COM SISTEMA DE FÔRMAS MANUSEÁVEIS, COM CONCRETO USINADO BOMBEÁVEL FCK 25 MPA - LANÇAMENTO, ADENSAMENTO E ACABAMENTO. AF_09/2024</t>
  </si>
  <si>
    <t>INSTALAÇÃO DE ALONGADOR COM TRÊS ALTURAS, EM TUBO DE AÇO CARBONO - EQUIPAMENTO DE GINASTICA PARA ACADEMIA AO AR LIVRE / ACADEMIA DA TERCEIRA IDADE - ATI, INSTALADO SOBRE SOLO. AF_10/2021</t>
  </si>
  <si>
    <t>INSTALAÇÃO DE ESQUI TRIPLO, EM TUBO DE AÇO CARBONO - EQUIPAMENTO DE GINÁSTICA PARA ACADEMIA AO AR LIVRE / ACADEMIA DA TERCEIRA IDADE - ATI, INSTALADO SOBRE PISO DE CONCRETO EXISTENTE. AF_10/2021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</si>
  <si>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</si>
  <si>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PRESSÃO DE PERNAS TRIPLO, EM TUBO DE AÇO CARBONO - EQUIPAMENTO DE GINÁSTICA PARA ACADEMIA AO AR LIVRE / ACADEMIA DA TERCEIRA IDADE - ATI, INSTALADO SOBRE SOLO. AF_10/2021</t>
  </si>
  <si>
    <t>INSTALAÇÃO DE ROTAÇÃO VERTICAL DUPLO, EM TUBO DE AÇO CARBONO - EQUIPAMENTO DE GINÁSTICA PARA ACADEMIA AO AR LIVRE / ACADEMIA DA TERCEIRA IDADE - ATI, INSTALADO SOBRE SOLO. AF_10/2021</t>
  </si>
  <si>
    <t>INSTALAÇÃO DE SIMULADOR DE CAMINHADA TRIPLO, EM TUBO DE AÇO CARBONO - EQUIPAMENTO DE GINÁSTICA PARA ACADEMIA AO AR LIVRE / ACADEMIA DA TERCEIRA IDADE - ATI, INSTALADO SOBRE PISO DE CONCRETO EXISTENTE. AF_10/2021</t>
  </si>
  <si>
    <t>INSTALAÇÃO DE SIMULADOR DE CAVALGADA TRIPLO, EM TUBO DE AÇO CARBONO - EQUIPAMENTO DE GINÁSTICA PARA ACADEMIA AO AR LIVRE / ACADEMIA DA TERCEIRA IDADE - ATI, INSTALADO SOBRE PISO DE CONCRETO EXISTENTE. AF_10/2021</t>
  </si>
  <si>
    <t>INSTALAÇÃO DE SIMULADOR DE REMO INDIVIDUAL, EM TUBO DE AÇO CARBONO - EQUIPAMENTO DE GINÁSTICA PARA ACADEMIA AO AR LIVRE / ACADEMIA DA TERCEIRA IDADE - ATI, INSTALADO SOBRE PISO DE CONCRETO EXISTENTE. AF_10/2021</t>
  </si>
  <si>
    <t>APLICAÇÃO MANUAL DE TINTA LÁTEX ACRÍLICA EM PAREDE EXTERNAS DE CASAS, DUAS DEMÃOS. AF_03/2024</t>
  </si>
  <si>
    <t>PINTURA DE PISO COM TINTA ACRÍLICA, APLICAÇÃO MANUAL, 2 DEMÃOS, INCLUSO FUNDO PREPARADOR. AF_05/2021</t>
  </si>
  <si>
    <t>POSTE DE AÇO CÔNICO CONTÍNUO CURVO DUPLO, ENGASTAMENTO SIMPLES COM 1 M DE SOLO, H=9M - FORNECIMENTO E INSTALAÇÃO. AF_04/2025</t>
  </si>
  <si>
    <t>CONCRETO MAGRO PARA LASTRO, TRAÇO 1:4,5:4,5 (EM MASSA SECA DE CIMENTO/ AREIA MÉDIA/ SEIXO ROLADO) - PREPARO MECÂNICO COM BETONEIRA 600 L. AF_05/2021</t>
  </si>
  <si>
    <t>PAR DE TABELAS DE BASQUETE DE COMPENSADO NAVAL, COM AROS E REDES - FORNECIMENTO E INSTALAÇÃO. AF_03/2022</t>
  </si>
  <si>
    <t>ACABAMENTO POLIDO PARA PISO DE CONCRETO ARMADO OU LAJE SOBRE SOLO DE ALTA RESISTÊNCIA. AF_09/2021</t>
  </si>
  <si>
    <t>COMPACTAÇÃO MECÂNICA DE SOLO PARA EXECUÇÃO DE RADIER, PISO DE CONCRETO OU LAJE SOBRE SOLO, COM COMPACTADOR DE SOLOS A PERCUSSÃO. AF_09/2021</t>
  </si>
  <si>
    <t>HASTE DE ATERRAMENTO, DIÂMETRO 5/8", COM 3 METROS - FORNECIMENTO E INSTALAÇÃO. AF_08/2023</t>
  </si>
  <si>
    <t>GUARNICAO / MOLDURA / ARREMATE DE ACABAMENTO PARA ESQUADRIA, EM ALUMINIO PERFIL 25, ACABAMENTO ANODIZADO BRANCO OU BRILHANTE, PARA 1 FACE</t>
  </si>
  <si>
    <t>MUDA DE ARBUSTO FLORIFERO, CLUSIA/GARDENIA/MOREIA BRANCA/ AZALEIA OU EQUIVALENTE DA REGIAO, H= *50 A 70* CM</t>
  </si>
  <si>
    <t>LUMINÁRIA HERMÉTICA TIPO LED DE 120 W - LUMINARIA TIPO PUBLICA,TIPO PETALA,MATERIAL ALUMINIO INJETADO A ALTA PRESSAO - TECNOWATT</t>
  </si>
  <si>
    <t>PR</t>
  </si>
  <si>
    <t>QE-42 POSTE PARA REDE DE VOLEIBOL (FUNDACAO DIRETA)</t>
  </si>
  <si>
    <t>LT-04 LAVATORIO /BEBEDOURO COLETIVO COM TORNEIRA ANTIVANDALISMO</t>
  </si>
  <si>
    <t>AE-36 - ABRIGO E ENTRADA DE ENERGIA - PADRÃO NEOENERGIA T4 - 150 A</t>
  </si>
  <si>
    <t>AE-37 - ABRIGO E ENTRADA DE ENERGIA - PADRÃO NEOENERGIA T5 - 200 A</t>
  </si>
  <si>
    <t>CABO FLEXIVEL DE COBRE 1,0 KV SECAO 185 MM2 (ISOLAÇAO NAO HALOGENADO)</t>
  </si>
  <si>
    <t>FORRACAO - LANTANA</t>
  </si>
  <si>
    <t>ÁRVORE ORNAMENTAL JACARANDÁ-PAULISTA H=2,00M</t>
  </si>
  <si>
    <t>FRUTÍFERA GOIABEIRA H=2,00M</t>
  </si>
  <si>
    <t>FRUTÍFERA GRUMIXAMA H=2,00M</t>
  </si>
  <si>
    <t>PALMEIRA PALMITO-JUÇARA (PALMITO) H=1,50 A 2,00M</t>
  </si>
  <si>
    <t>ÁRVORE ORNAMENTAL IPÊ-AMARELO H=2,00M</t>
  </si>
  <si>
    <t>BC-26 BANCO PUFE PRE FABRICADO DE CONCRETO Ø 60CM</t>
  </si>
  <si>
    <t>ELETRODUTO CORRUGADO ESPIRAL ENTERRADO PEAD D=100 CABINE PRIMÁRIA NBR 13897</t>
  </si>
  <si>
    <t>EXECUÇÃO DE BANCO CURVO EM CONCRETO COM ENCOSTO E APLICAÇÃO DE RESINA ACRÍLICA</t>
  </si>
  <si>
    <t>MINI POSTE COM FLOR GIRATÓRIA H=0,80M - FORNECIMENTO E INSTALAÇÃO</t>
  </si>
  <si>
    <t>PAINEL INTERATIVO PICTOGRAMA - FORNECIMENTO E INSTALAÇÃO</t>
  </si>
  <si>
    <t>PAINEL INTERATIVO ÁBACO - FORNECIMENTO E INSTALAÇÃO</t>
  </si>
  <si>
    <t>TRAVE DE EQUILÍBRIO - FORNECIMENTO E INSTALAÇÃO</t>
  </si>
  <si>
    <t>CUBO MOVIMENTO - FORNECIMENTO E INSTALAÇÃO</t>
  </si>
  <si>
    <t>MULTIBRINQUEDO - FORNECIMENTO E INSTALAÇÃO</t>
  </si>
  <si>
    <t>TOCA ESCORREGA E ESCALADA - FORNECIMENTO E INSTALAÇÃO</t>
  </si>
  <si>
    <t>PISO DE GRAMA SINTÉTICA PARA QUADRA ESPORTIVA - FORNECIMENTO E INSTALAÇÃO, COM CAMADA DE 2CM DE ÁREIA FINA.</t>
  </si>
  <si>
    <t>PISO EMBORRACHADO PARA AMORTECIMENTO DE IMPACTO, ESPESSURA 80 MM OU SIMILAR QUE ATENDA ABSORÇÃO DE IMPACTO A QUEDA DE ALTURA DE 2,00M CONFORME NBR 16071, DIVERSAS CORES</t>
  </si>
  <si>
    <t xml:space="preserve">PISO DE CONCRETO PRÉ-MOLDADO INTERTRAVADO E=6CM-COLORIDO MODELO "RETANGULAR" - 10 X 20 CM </t>
  </si>
  <si>
    <t>OBS: Para a elaboraçãoda proposta, na coluna preço total utilizar a função arredondar com duas casas decimais.</t>
  </si>
  <si>
    <t>PROJETO EXECUTIVO ARQUITETONICO</t>
  </si>
  <si>
    <t>PROJETO EXECUTIVO ELETRICA</t>
  </si>
  <si>
    <t>PROJETO EXECUTIVO ESTRUTURAL</t>
  </si>
  <si>
    <t>PROJETO EXECUTIVO HIDRAULICA E DRENAGEM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</si>
</sst>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_-;\-* #,##0_-;_-* \-_-;_-@_-"/>
    <numFmt numFmtId="165" formatCode="_-* #,##0.00_-;\-* #,##0.00_-;_-* \-??_-;_-@_-"/>
    <numFmt numFmtId="166" formatCode="_-\$* #,##0_-;&quot;-$&quot;* #,##0_-;_-\$* \-_-;_-@_-"/>
    <numFmt numFmtId="167" formatCode="_-\$* #,##0.00_-;&quot;-$&quot;* #,##0.00_-;_-\$* \-??_-;_-@_-"/>
    <numFmt numFmtId="168" formatCode="\$#,##0;[Red]&quot;-$&quot;#,##0"/>
    <numFmt numFmtId="169" formatCode="_-&quot;R$ &quot;* #,##0.00_-;&quot;-R$ &quot;* #,##0.00_-;_-&quot;R$ &quot;* \-??_-;_-@_-"/>
    <numFmt numFmtId="170" formatCode="_(&quot;R$ &quot;* #,##0.00_);_(&quot;R$ &quot;* \(#,##0.00\);_(&quot;R$ &quot;* \-??_);_(@_)"/>
    <numFmt numFmtId="171" formatCode="_-&quot;R$&quot;* #,##0.00_-;&quot;-R$&quot;* #,##0.00_-;_-&quot;R$&quot;* \-??_-;_-@_-"/>
    <numFmt numFmtId="172" formatCode="_(&quot;R$&quot;* #,##0.00_);_(&quot;R$&quot;* \(#,##0.00\);_(&quot;R$&quot;* \-??_);_(@_)"/>
    <numFmt numFmtId="173" formatCode="General_)"/>
    <numFmt numFmtId="175" formatCode="_(* #,##0.00_);_(* \(#,##0.00\);_(* \-??_);_(@_)"/>
    <numFmt numFmtId="176" formatCode="#,##0.00\ ;\(#,##0.00\);\-#\ ;@\ "/>
    <numFmt numFmtId="178" formatCode="&quot;R$ &quot;#,##0.00"/>
    <numFmt numFmtId="180" formatCode="00\-00\-00"/>
  </numFmts>
  <fonts count="67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34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134"/>
    </font>
    <font>
      <sz val="11"/>
      <color rgb="FF008000"/>
      <name val="Calibri"/>
      <family val="2"/>
      <charset val="1"/>
    </font>
    <font>
      <sz val="11"/>
      <color rgb="FF008000"/>
      <name val="Calibri"/>
      <family val="2"/>
      <charset val="134"/>
    </font>
    <font>
      <b/>
      <sz val="11"/>
      <color rgb="FFFF9900"/>
      <name val="Calibri"/>
      <family val="2"/>
      <charset val="1"/>
    </font>
    <font>
      <b/>
      <sz val="11"/>
      <color rgb="FFFF9900"/>
      <name val="Calibri"/>
      <family val="2"/>
      <charset val="134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34"/>
    </font>
    <font>
      <sz val="11"/>
      <color rgb="FFFF9900"/>
      <name val="Calibri"/>
      <family val="2"/>
      <charset val="1"/>
    </font>
    <font>
      <sz val="11"/>
      <color rgb="FFFF9900"/>
      <name val="Calibri"/>
      <family val="2"/>
      <charset val="134"/>
    </font>
    <font>
      <sz val="11"/>
      <color rgb="FF333399"/>
      <name val="Calibri"/>
      <family val="2"/>
      <charset val="1"/>
    </font>
    <font>
      <sz val="11"/>
      <color rgb="FF333399"/>
      <name val="Calibri"/>
      <family val="2"/>
      <charset val="134"/>
    </font>
    <font>
      <sz val="11"/>
      <color rgb="FF800080"/>
      <name val="Calibri"/>
      <family val="2"/>
      <charset val="1"/>
    </font>
    <font>
      <sz val="11"/>
      <color rgb="FF800080"/>
      <name val="Calibri"/>
      <family val="2"/>
      <charset val="134"/>
    </font>
    <font>
      <sz val="10"/>
      <name val="Arial"/>
      <family val="2"/>
      <charset val="1"/>
    </font>
    <font>
      <sz val="10"/>
      <name val="Arial"/>
      <family val="2"/>
      <charset val="134"/>
    </font>
    <font>
      <sz val="11"/>
      <color rgb="FF993300"/>
      <name val="Calibri"/>
      <family val="2"/>
      <charset val="1"/>
    </font>
    <font>
      <sz val="11"/>
      <color rgb="FF993300"/>
      <name val="Calibri"/>
      <family val="2"/>
      <charset val="134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34"/>
    </font>
    <font>
      <sz val="10"/>
      <name val="MS Sans Serif"/>
      <family val="2"/>
      <charset val="1"/>
    </font>
    <font>
      <sz val="12"/>
      <name val="Courier New"/>
      <family val="3"/>
      <charset val="1"/>
    </font>
    <font>
      <sz val="11"/>
      <color theme="1"/>
      <name val="Arial"/>
      <family val="2"/>
      <charset val="1"/>
    </font>
    <font>
      <sz val="11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1"/>
      <color rgb="FF333333"/>
      <name val="Calibri"/>
      <family val="2"/>
      <charset val="134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  <charset val="134"/>
    </font>
    <font>
      <i/>
      <sz val="11"/>
      <color rgb="FF808080"/>
      <name val="Calibri"/>
      <family val="2"/>
      <charset val="1"/>
    </font>
    <font>
      <i/>
      <sz val="11"/>
      <color rgb="FF808080"/>
      <name val="Calibri"/>
      <family val="2"/>
      <charset val="13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34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333399"/>
      <name val="Calibri"/>
      <family val="2"/>
      <charset val="1"/>
    </font>
    <font>
      <b/>
      <sz val="15"/>
      <color rgb="FF333399"/>
      <name val="Calibri"/>
      <family val="2"/>
      <charset val="134"/>
    </font>
    <font>
      <b/>
      <sz val="13"/>
      <color rgb="FF003366"/>
      <name val="Calibri"/>
      <family val="2"/>
      <charset val="1"/>
    </font>
    <font>
      <b/>
      <sz val="13"/>
      <color rgb="FF333399"/>
      <name val="Calibri"/>
      <family val="2"/>
      <charset val="1"/>
    </font>
    <font>
      <b/>
      <sz val="13"/>
      <color rgb="FF333399"/>
      <name val="Calibri"/>
      <family val="2"/>
      <charset val="134"/>
    </font>
    <font>
      <b/>
      <sz val="11"/>
      <color rgb="FF003366"/>
      <name val="Calibri"/>
      <family val="2"/>
      <charset val="1"/>
    </font>
    <font>
      <b/>
      <sz val="11"/>
      <color rgb="FF333399"/>
      <name val="Calibri"/>
      <family val="2"/>
      <charset val="1"/>
    </font>
    <font>
      <b/>
      <sz val="11"/>
      <color rgb="FF333399"/>
      <name val="Calibri"/>
      <family val="2"/>
      <charset val="134"/>
    </font>
    <font>
      <b/>
      <sz val="18"/>
      <color rgb="FF333399"/>
      <name val="Cambria"/>
      <family val="1"/>
      <charset val="1"/>
    </font>
    <font>
      <b/>
      <sz val="18"/>
      <color rgb="FF333399"/>
      <name val="Cambria"/>
      <family val="1"/>
      <charset val="134"/>
    </font>
    <font>
      <b/>
      <sz val="18"/>
      <color rgb="FF333399"/>
      <name val="Cambria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14"/>
      <name val="Arial"/>
      <family val="2"/>
      <charset val="1"/>
    </font>
    <font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4"/>
      <name val="Arial"/>
      <family val="2"/>
      <charset val="1"/>
    </font>
    <font>
      <sz val="10"/>
      <color rgb="FF000000"/>
      <name val="Century Gothic"/>
      <family val="2"/>
      <charset val="1"/>
    </font>
    <font>
      <u/>
      <sz val="10"/>
      <color rgb="FF000000"/>
      <name val="Century Gothic"/>
      <family val="2"/>
      <charset val="1"/>
    </font>
    <font>
      <sz val="11"/>
      <color rgb="FF00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2"/>
      <name val="Calibri"/>
      <family val="2"/>
      <charset val="1"/>
    </font>
    <font>
      <sz val="11"/>
      <color theme="1"/>
      <name val="Calibri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B4C7E7"/>
      </patternFill>
    </fill>
    <fill>
      <patternFill patternType="solid">
        <fgColor rgb="FFFFFFFF"/>
        <bgColor rgb="FFF2F2F2"/>
      </patternFill>
    </fill>
    <fill>
      <patternFill patternType="solid">
        <fgColor rgb="FFFF99CC"/>
        <bgColor rgb="FFFF8080"/>
      </patternFill>
    </fill>
    <fill>
      <patternFill patternType="solid">
        <fgColor rgb="FFFFCC99"/>
        <bgColor rgb="FFFFCCCC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2CC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B4C7E7"/>
      </patternFill>
    </fill>
    <fill>
      <patternFill patternType="solid">
        <fgColor rgb="FFC0C0C0"/>
        <bgColor rgb="FFBFBFB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C000"/>
      </patternFill>
    </fill>
    <fill>
      <patternFill patternType="solid">
        <fgColor rgb="FF0069C8"/>
        <bgColor rgb="FF333399"/>
      </patternFill>
    </fill>
    <fill>
      <patternFill patternType="solid">
        <fgColor rgb="FF33CCCC"/>
        <bgColor rgb="FF5B9BD5"/>
      </patternFill>
    </fill>
    <fill>
      <patternFill patternType="solid">
        <fgColor rgb="FF800080"/>
        <bgColor rgb="FF333399"/>
      </patternFill>
    </fill>
    <fill>
      <patternFill patternType="solid">
        <fgColor rgb="FFFF9900"/>
        <bgColor rgb="FFFFC0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23501"/>
      </patternFill>
    </fill>
    <fill>
      <patternFill patternType="solid">
        <fgColor rgb="FF339966"/>
        <bgColor rgb="FF00B05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theme="4" tint="0.39979247413556324"/>
        <bgColor rgb="FFAFABAB"/>
      </patternFill>
    </fill>
    <fill>
      <patternFill patternType="solid">
        <fgColor theme="4" tint="0.79979857783745845"/>
        <bgColor rgb="FFDEEBF7"/>
      </patternFill>
    </fill>
    <fill>
      <patternFill patternType="solid">
        <fgColor theme="8" tint="0.79979857783745845"/>
        <bgColor rgb="FFDAE3F3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CC00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9C8"/>
      </bottom>
      <diagonal/>
    </border>
    <border>
      <left/>
      <right/>
      <top/>
      <bottom style="medium">
        <color rgb="FF33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452">
    <xf numFmtId="0" fontId="0" fillId="0" borderId="0"/>
    <xf numFmtId="9" fontId="66" fillId="0" borderId="0" applyBorder="0" applyProtection="0"/>
    <xf numFmtId="0" fontId="1" fillId="2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10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1" fillId="13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1" fillId="10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1" fillId="14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3" fillId="15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3" borderId="0" applyBorder="0" applyProtection="0"/>
    <xf numFmtId="0" fontId="3" fillId="7" borderId="0" applyBorder="0" applyProtection="0"/>
    <xf numFmtId="0" fontId="4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3" fillId="17" borderId="0" applyBorder="0" applyProtection="0"/>
    <xf numFmtId="0" fontId="3" fillId="11" borderId="0" applyBorder="0" applyProtection="0"/>
    <xf numFmtId="0" fontId="4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8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66" fillId="0" borderId="0" applyBorder="0"/>
    <xf numFmtId="0" fontId="66" fillId="0" borderId="0" applyBorder="0"/>
    <xf numFmtId="0" fontId="66" fillId="0" borderId="0" applyBorder="0"/>
    <xf numFmtId="0" fontId="66" fillId="0" borderId="0" applyBorder="0"/>
    <xf numFmtId="0" fontId="66" fillId="0" borderId="0" applyBorder="0"/>
    <xf numFmtId="0" fontId="5" fillId="6" borderId="0" applyBorder="0" applyProtection="0"/>
    <xf numFmtId="0" fontId="5" fillId="6" borderId="0" applyBorder="0" applyProtection="0"/>
    <xf numFmtId="0" fontId="6" fillId="6" borderId="0" applyBorder="0" applyProtection="0"/>
    <xf numFmtId="0" fontId="5" fillId="6" borderId="0" applyBorder="0" applyProtection="0"/>
    <xf numFmtId="0" fontId="5" fillId="6" borderId="0" applyBorder="0" applyProtection="0"/>
    <xf numFmtId="0" fontId="5" fillId="6" borderId="0" applyBorder="0" applyProtection="0"/>
    <xf numFmtId="164" fontId="66" fillId="0" borderId="0" applyBorder="0" applyProtection="0"/>
    <xf numFmtId="165" fontId="66" fillId="0" borderId="0" applyBorder="0" applyProtection="0"/>
    <xf numFmtId="166" fontId="66" fillId="0" borderId="0" applyBorder="0" applyProtection="0"/>
    <xf numFmtId="167" fontId="66" fillId="0" borderId="0" applyBorder="0" applyProtection="0"/>
    <xf numFmtId="0" fontId="7" fillId="11" borderId="1" applyProtection="0"/>
    <xf numFmtId="0" fontId="7" fillId="3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9" fillId="19" borderId="2" applyProtection="0"/>
    <xf numFmtId="0" fontId="9" fillId="19" borderId="2" applyProtection="0"/>
    <xf numFmtId="0" fontId="10" fillId="19" borderId="2" applyProtection="0"/>
    <xf numFmtId="0" fontId="9" fillId="19" borderId="2" applyProtection="0"/>
    <xf numFmtId="0" fontId="9" fillId="19" borderId="2" applyProtection="0"/>
    <xf numFmtId="0" fontId="9" fillId="19" borderId="2" applyProtection="0"/>
    <xf numFmtId="0" fontId="11" fillId="0" borderId="3" applyProtection="0"/>
    <xf numFmtId="0" fontId="11" fillId="0" borderId="3" applyProtection="0"/>
    <xf numFmtId="0" fontId="12" fillId="0" borderId="3" applyProtection="0"/>
    <xf numFmtId="0" fontId="11" fillId="0" borderId="3" applyProtection="0"/>
    <xf numFmtId="0" fontId="11" fillId="0" borderId="3" applyProtection="0"/>
    <xf numFmtId="0" fontId="11" fillId="0" borderId="3" applyProtection="0"/>
    <xf numFmtId="0" fontId="13" fillId="5" borderId="1" applyProtection="0"/>
    <xf numFmtId="0" fontId="13" fillId="12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168" fontId="66" fillId="0" borderId="0" applyBorder="0" applyProtection="0"/>
    <xf numFmtId="168" fontId="66" fillId="0" borderId="0" applyBorder="0" applyProtection="0"/>
    <xf numFmtId="168" fontId="66" fillId="0" borderId="0" applyBorder="0" applyProtection="0"/>
    <xf numFmtId="168" fontId="66" fillId="0" borderId="0" applyBorder="0" applyProtection="0"/>
    <xf numFmtId="168" fontId="66" fillId="0" borderId="0" applyBorder="0" applyProtection="0"/>
    <xf numFmtId="0" fontId="15" fillId="4" borderId="0" applyBorder="0" applyProtection="0"/>
    <xf numFmtId="0" fontId="15" fillId="4" borderId="0" applyBorder="0" applyProtection="0"/>
    <xf numFmtId="0" fontId="16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169" fontId="66" fillId="0" borderId="0" applyBorder="0" applyProtection="0"/>
    <xf numFmtId="169" fontId="66" fillId="0" borderId="0" applyBorder="0" applyProtection="0"/>
    <xf numFmtId="169" fontId="66" fillId="0" borderId="0" applyBorder="0" applyProtection="0"/>
    <xf numFmtId="170" fontId="66" fillId="0" borderId="0" applyBorder="0" applyProtection="0"/>
    <xf numFmtId="169" fontId="66" fillId="0" borderId="0" applyBorder="0" applyProtection="0"/>
    <xf numFmtId="169" fontId="66" fillId="0" borderId="0" applyBorder="0" applyProtection="0"/>
    <xf numFmtId="169" fontId="66" fillId="0" borderId="0" applyBorder="0" applyProtection="0"/>
    <xf numFmtId="169" fontId="66" fillId="0" borderId="0" applyBorder="0" applyProtection="0"/>
    <xf numFmtId="171" fontId="66" fillId="0" borderId="0" applyBorder="0" applyProtection="0"/>
    <xf numFmtId="172" fontId="17" fillId="0" borderId="0" applyBorder="0" applyProtection="0"/>
    <xf numFmtId="169" fontId="66" fillId="0" borderId="0" applyBorder="0" applyProtection="0"/>
    <xf numFmtId="169" fontId="66" fillId="0" borderId="0" applyBorder="0" applyProtection="0"/>
    <xf numFmtId="0" fontId="19" fillId="20" borderId="0" applyBorder="0" applyProtection="0"/>
    <xf numFmtId="0" fontId="19" fillId="7" borderId="0" applyBorder="0" applyProtection="0"/>
    <xf numFmtId="0" fontId="20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66" fillId="0" borderId="0"/>
    <xf numFmtId="0" fontId="66" fillId="0" borderId="0"/>
    <xf numFmtId="0" fontId="66" fillId="0" borderId="0"/>
    <xf numFmtId="0" fontId="21" fillId="0" borderId="0"/>
    <xf numFmtId="0" fontId="22" fillId="0" borderId="0"/>
    <xf numFmtId="0" fontId="17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17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17" fillId="0" borderId="0">
      <alignment vertical="center"/>
    </xf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3" fillId="0" borderId="0"/>
    <xf numFmtId="0" fontId="66" fillId="0" borderId="0"/>
    <xf numFmtId="0" fontId="17" fillId="0" borderId="0">
      <alignment vertical="center"/>
    </xf>
    <xf numFmtId="0" fontId="66" fillId="0" borderId="0"/>
    <xf numFmtId="0" fontId="66" fillId="0" borderId="0"/>
    <xf numFmtId="0" fontId="17" fillId="0" borderId="0"/>
    <xf numFmtId="0" fontId="24" fillId="0" borderId="0"/>
    <xf numFmtId="0" fontId="17" fillId="0" borderId="0"/>
    <xf numFmtId="0" fontId="23" fillId="0" borderId="0"/>
    <xf numFmtId="0" fontId="22" fillId="0" borderId="0"/>
    <xf numFmtId="0" fontId="21" fillId="0" borderId="0"/>
    <xf numFmtId="0" fontId="66" fillId="0" borderId="0"/>
    <xf numFmtId="0" fontId="25" fillId="0" borderId="0">
      <alignment vertical="center"/>
    </xf>
    <xf numFmtId="0" fontId="66" fillId="0" borderId="0"/>
    <xf numFmtId="0" fontId="17" fillId="0" borderId="0">
      <alignment vertical="center"/>
    </xf>
    <xf numFmtId="0" fontId="66" fillId="0" borderId="0"/>
    <xf numFmtId="0" fontId="1" fillId="0" borderId="0"/>
    <xf numFmtId="0" fontId="21" fillId="0" borderId="0"/>
    <xf numFmtId="0" fontId="26" fillId="0" borderId="0"/>
    <xf numFmtId="0" fontId="1" fillId="0" borderId="0"/>
    <xf numFmtId="0" fontId="17" fillId="0" borderId="0">
      <alignment vertical="center"/>
    </xf>
    <xf numFmtId="0" fontId="17" fillId="0" borderId="0"/>
    <xf numFmtId="0" fontId="21" fillId="0" borderId="0"/>
    <xf numFmtId="0" fontId="17" fillId="0" borderId="0"/>
    <xf numFmtId="0" fontId="66" fillId="0" borderId="0"/>
    <xf numFmtId="0" fontId="17" fillId="0" borderId="0"/>
    <xf numFmtId="0" fontId="66" fillId="0" borderId="0"/>
    <xf numFmtId="0" fontId="21" fillId="0" borderId="0"/>
    <xf numFmtId="0" fontId="17" fillId="0" borderId="0"/>
    <xf numFmtId="0" fontId="66" fillId="0" borderId="0"/>
    <xf numFmtId="173" fontId="27" fillId="0" borderId="0"/>
    <xf numFmtId="0" fontId="17" fillId="0" borderId="0">
      <alignment vertical="center"/>
    </xf>
    <xf numFmtId="0" fontId="28" fillId="0" borderId="0">
      <alignment vertical="center"/>
    </xf>
    <xf numFmtId="0" fontId="1" fillId="0" borderId="0"/>
    <xf numFmtId="0" fontId="1" fillId="0" borderId="0"/>
    <xf numFmtId="0" fontId="21" fillId="0" borderId="0"/>
    <xf numFmtId="0" fontId="66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6" fillId="0" borderId="0"/>
    <xf numFmtId="0" fontId="17" fillId="0" borderId="0"/>
    <xf numFmtId="0" fontId="66" fillId="0" borderId="0"/>
    <xf numFmtId="0" fontId="21" fillId="0" borderId="0"/>
    <xf numFmtId="0" fontId="1" fillId="0" borderId="0"/>
    <xf numFmtId="0" fontId="66" fillId="0" borderId="0"/>
    <xf numFmtId="0" fontId="21" fillId="0" borderId="0"/>
    <xf numFmtId="0" fontId="21" fillId="0" borderId="0">
      <alignment vertical="center"/>
    </xf>
    <xf numFmtId="0" fontId="1" fillId="0" borderId="0"/>
    <xf numFmtId="0" fontId="17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7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7" borderId="4" applyProtection="0"/>
    <xf numFmtId="0" fontId="66" fillId="0" borderId="0" applyBorder="0"/>
    <xf numFmtId="0" fontId="66" fillId="0" borderId="0" applyBorder="0"/>
    <xf numFmtId="0" fontId="66" fillId="0" borderId="0" applyBorder="0"/>
    <xf numFmtId="0" fontId="66" fillId="0" borderId="0" applyBorder="0"/>
    <xf numFmtId="9" fontId="66" fillId="0" borderId="0" applyBorder="0" applyProtection="0"/>
    <xf numFmtId="9" fontId="66" fillId="0" borderId="0" applyBorder="0" applyProtection="0"/>
    <xf numFmtId="9" fontId="66" fillId="0" borderId="0" applyBorder="0" applyProtection="0"/>
    <xf numFmtId="9" fontId="66" fillId="0" borderId="0" applyBorder="0" applyProtection="0"/>
    <xf numFmtId="9" fontId="66" fillId="0" borderId="0" applyBorder="0" applyProtection="0"/>
    <xf numFmtId="9" fontId="17" fillId="0" borderId="0" applyBorder="0" applyProtection="0"/>
    <xf numFmtId="9" fontId="66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66" fillId="0" borderId="0" applyBorder="0" applyProtection="0"/>
    <xf numFmtId="9" fontId="66" fillId="0" borderId="0" applyBorder="0" applyProtection="0"/>
    <xf numFmtId="9" fontId="1" fillId="0" borderId="0" applyBorder="0" applyProtection="0"/>
    <xf numFmtId="9" fontId="66" fillId="0" borderId="0" applyBorder="0" applyProtection="0"/>
    <xf numFmtId="0" fontId="30" fillId="11" borderId="5" applyProtection="0"/>
    <xf numFmtId="0" fontId="30" fillId="3" borderId="5" applyProtection="0"/>
    <xf numFmtId="0" fontId="30" fillId="3" borderId="5" applyProtection="0"/>
    <xf numFmtId="0" fontId="31" fillId="3" borderId="5" applyProtection="0"/>
    <xf numFmtId="0" fontId="31" fillId="3" borderId="5" applyProtection="0"/>
    <xf numFmtId="0" fontId="31" fillId="3" borderId="5" applyProtection="0"/>
    <xf numFmtId="0" fontId="30" fillId="3" borderId="5" applyProtection="0"/>
    <xf numFmtId="0" fontId="30" fillId="3" borderId="5" applyProtection="0"/>
    <xf numFmtId="0" fontId="30" fillId="3" borderId="5" applyProtection="0"/>
    <xf numFmtId="0" fontId="30" fillId="3" borderId="5" applyProtection="0"/>
    <xf numFmtId="0" fontId="30" fillId="3" borderId="5" applyProtection="0"/>
    <xf numFmtId="0" fontId="30" fillId="3" borderId="5" applyProtection="0"/>
    <xf numFmtId="165" fontId="66" fillId="0" borderId="0" applyBorder="0" applyProtection="0"/>
    <xf numFmtId="165" fontId="66" fillId="0" borderId="0" applyBorder="0" applyProtection="0"/>
    <xf numFmtId="175" fontId="66" fillId="0" borderId="0" applyBorder="0" applyProtection="0"/>
    <xf numFmtId="175" fontId="66" fillId="0" borderId="0" applyBorder="0" applyProtection="0"/>
    <xf numFmtId="175" fontId="17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76" fontId="24" fillId="0" borderId="0">
      <alignment vertical="center"/>
    </xf>
    <xf numFmtId="165" fontId="66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3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2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35" fillId="0" borderId="0" applyBorder="0" applyProtection="0"/>
    <xf numFmtId="0" fontId="34" fillId="0" borderId="0" applyBorder="0" applyProtection="0"/>
    <xf numFmtId="0" fontId="34" fillId="0" borderId="0" applyBorder="0" applyProtection="0"/>
    <xf numFmtId="0" fontId="21" fillId="0" borderId="0"/>
    <xf numFmtId="0" fontId="34" fillId="0" borderId="0" applyBorder="0" applyProtection="0"/>
    <xf numFmtId="0" fontId="21" fillId="0" borderId="0"/>
    <xf numFmtId="0" fontId="21" fillId="0" borderId="0"/>
    <xf numFmtId="0" fontId="36" fillId="0" borderId="6" applyProtection="0"/>
    <xf numFmtId="0" fontId="36" fillId="0" borderId="7" applyProtection="0"/>
    <xf numFmtId="0" fontId="36" fillId="0" borderId="7" applyProtection="0"/>
    <xf numFmtId="0" fontId="37" fillId="0" borderId="7" applyProtection="0"/>
    <xf numFmtId="0" fontId="37" fillId="0" borderId="7" applyProtection="0"/>
    <xf numFmtId="0" fontId="37" fillId="0" borderId="7" applyProtection="0"/>
    <xf numFmtId="0" fontId="36" fillId="0" borderId="7" applyProtection="0"/>
    <xf numFmtId="0" fontId="36" fillId="0" borderId="7" applyProtection="0"/>
    <xf numFmtId="0" fontId="36" fillId="0" borderId="7" applyProtection="0"/>
    <xf numFmtId="0" fontId="36" fillId="0" borderId="7" applyProtection="0"/>
    <xf numFmtId="0" fontId="36" fillId="0" borderId="7" applyProtection="0"/>
    <xf numFmtId="0" fontId="36" fillId="0" borderId="7" applyProtection="0"/>
    <xf numFmtId="0" fontId="38" fillId="0" borderId="8" applyProtection="0"/>
    <xf numFmtId="0" fontId="39" fillId="0" borderId="0" applyBorder="0" applyProtection="0"/>
    <xf numFmtId="0" fontId="40" fillId="0" borderId="9" applyProtection="0"/>
    <xf numFmtId="0" fontId="41" fillId="0" borderId="9" applyProtection="0"/>
    <xf numFmtId="0" fontId="40" fillId="0" borderId="9" applyProtection="0"/>
    <xf numFmtId="0" fontId="40" fillId="0" borderId="9" applyProtection="0"/>
    <xf numFmtId="0" fontId="40" fillId="0" borderId="9" applyProtection="0"/>
    <xf numFmtId="0" fontId="42" fillId="0" borderId="10" applyProtection="0"/>
    <xf numFmtId="0" fontId="43" fillId="0" borderId="10" applyProtection="0"/>
    <xf numFmtId="0" fontId="44" fillId="0" borderId="10" applyProtection="0"/>
    <xf numFmtId="0" fontId="43" fillId="0" borderId="10" applyProtection="0"/>
    <xf numFmtId="0" fontId="43" fillId="0" borderId="10" applyProtection="0"/>
    <xf numFmtId="0" fontId="43" fillId="0" borderId="10" applyProtection="0"/>
    <xf numFmtId="0" fontId="45" fillId="0" borderId="11" applyProtection="0"/>
    <xf numFmtId="0" fontId="46" fillId="0" borderId="12" applyProtection="0"/>
    <xf numFmtId="0" fontId="47" fillId="0" borderId="12" applyProtection="0"/>
    <xf numFmtId="0" fontId="46" fillId="0" borderId="12" applyProtection="0"/>
    <xf numFmtId="0" fontId="46" fillId="0" borderId="12" applyProtection="0"/>
    <xf numFmtId="0" fontId="46" fillId="0" borderId="12" applyProtection="0"/>
    <xf numFmtId="0" fontId="45" fillId="0" borderId="0" applyBorder="0" applyProtection="0"/>
    <xf numFmtId="0" fontId="46" fillId="0" borderId="0" applyBorder="0" applyProtection="0"/>
    <xf numFmtId="0" fontId="47" fillId="0" borderId="0" applyBorder="0" applyProtection="0"/>
    <xf numFmtId="0" fontId="46" fillId="0" borderId="0" applyBorder="0" applyProtection="0"/>
    <xf numFmtId="0" fontId="46" fillId="0" borderId="0" applyBorder="0" applyProtection="0"/>
    <xf numFmtId="0" fontId="46" fillId="0" borderId="0" applyBorder="0" applyProtection="0"/>
    <xf numFmtId="0" fontId="48" fillId="0" borderId="0" applyBorder="0" applyProtection="0"/>
    <xf numFmtId="0" fontId="48" fillId="0" borderId="0" applyBorder="0" applyProtection="0"/>
    <xf numFmtId="0" fontId="49" fillId="0" borderId="0" applyBorder="0" applyProtection="0"/>
    <xf numFmtId="0" fontId="50" fillId="0" borderId="0" applyBorder="0" applyProtection="0"/>
    <xf numFmtId="0" fontId="48" fillId="0" borderId="0" applyBorder="0" applyProtection="0"/>
    <xf numFmtId="175" fontId="66" fillId="0" borderId="0" applyBorder="0" applyProtection="0"/>
    <xf numFmtId="17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65" fontId="66" fillId="0" borderId="0" applyBorder="0" applyProtection="0"/>
    <xf numFmtId="175" fontId="17" fillId="0" borderId="0" applyBorder="0" applyProtection="0"/>
    <xf numFmtId="165" fontId="66" fillId="0" borderId="0" applyBorder="0" applyProtection="0"/>
    <xf numFmtId="165" fontId="66" fillId="0" borderId="0" applyBorder="0" applyProtection="0"/>
    <xf numFmtId="0" fontId="3" fillId="21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3" fillId="23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3" fillId="17" borderId="0" applyBorder="0" applyProtection="0"/>
    <xf numFmtId="0" fontId="3" fillId="24" borderId="0" applyBorder="0" applyProtection="0"/>
    <xf numFmtId="0" fontId="4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3" fillId="25" borderId="0" applyBorder="0" applyProtection="0"/>
    <xf numFmtId="0" fontId="3" fillId="25" borderId="0" applyBorder="0" applyProtection="0"/>
    <xf numFmtId="0" fontId="4" fillId="25" borderId="0" applyBorder="0" applyProtection="0"/>
    <xf numFmtId="0" fontId="3" fillId="25" borderId="0" applyBorder="0" applyProtection="0"/>
    <xf numFmtId="0" fontId="3" fillId="25" borderId="0" applyBorder="0" applyProtection="0"/>
    <xf numFmtId="0" fontId="3" fillId="25" borderId="0" applyBorder="0" applyProtection="0"/>
  </cellStyleXfs>
  <cellXfs count="148">
    <xf numFmtId="0" fontId="0" fillId="0" borderId="0" xfId="0"/>
    <xf numFmtId="0" fontId="53" fillId="26" borderId="15" xfId="0" applyFont="1" applyFill="1" applyBorder="1" applyAlignment="1">
      <alignment horizontal="left" vertical="center" wrapText="1"/>
    </xf>
    <xf numFmtId="0" fontId="55" fillId="0" borderId="0" xfId="245" applyFont="1" applyAlignment="1">
      <alignment horizontal="left" vertical="center"/>
    </xf>
    <xf numFmtId="0" fontId="55" fillId="0" borderId="0" xfId="245" applyFont="1" applyAlignment="1">
      <alignment horizontal="left" vertical="center" wrapText="1"/>
    </xf>
    <xf numFmtId="0" fontId="52" fillId="0" borderId="13" xfId="24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5" fillId="0" borderId="0" xfId="245" applyFont="1" applyAlignment="1">
      <alignment horizontal="center" vertical="center"/>
    </xf>
    <xf numFmtId="178" fontId="53" fillId="0" borderId="0" xfId="245" applyNumberFormat="1" applyFont="1" applyAlignment="1">
      <alignment horizontal="right" vertical="center"/>
    </xf>
    <xf numFmtId="178" fontId="55" fillId="0" borderId="0" xfId="245" applyNumberFormat="1" applyFont="1" applyAlignment="1">
      <alignment horizontal="right" vertical="center"/>
    </xf>
    <xf numFmtId="0" fontId="55" fillId="0" borderId="0" xfId="245" applyFont="1" applyAlignment="1">
      <alignment vertical="center"/>
    </xf>
    <xf numFmtId="178" fontId="55" fillId="0" borderId="0" xfId="185" applyNumberFormat="1" applyFont="1" applyBorder="1" applyAlignment="1" applyProtection="1">
      <alignment horizontal="right" vertical="center"/>
    </xf>
    <xf numFmtId="0" fontId="53" fillId="0" borderId="0" xfId="245" applyFont="1" applyAlignment="1">
      <alignment horizontal="center" vertical="center"/>
    </xf>
    <xf numFmtId="0" fontId="53" fillId="0" borderId="0" xfId="245" applyFont="1" applyAlignment="1">
      <alignment vertical="center" wrapText="1"/>
    </xf>
    <xf numFmtId="0" fontId="58" fillId="0" borderId="0" xfId="245" applyFont="1" applyAlignment="1">
      <alignment horizontal="center" vertical="center"/>
    </xf>
    <xf numFmtId="0" fontId="54" fillId="0" borderId="0" xfId="245" applyFont="1" applyAlignment="1">
      <alignment vertical="center"/>
    </xf>
    <xf numFmtId="0" fontId="59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4" fontId="59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10" fontId="66" fillId="0" borderId="0" xfId="1" applyNumberFormat="1" applyBorder="1" applyAlignment="1" applyProtection="1">
      <alignment horizontal="center" vertical="center"/>
    </xf>
    <xf numFmtId="0" fontId="51" fillId="26" borderId="15" xfId="0" applyFont="1" applyFill="1" applyBorder="1" applyAlignment="1">
      <alignment horizontal="center" vertical="center"/>
    </xf>
    <xf numFmtId="0" fontId="51" fillId="26" borderId="16" xfId="0" applyFont="1" applyFill="1" applyBorder="1" applyAlignment="1">
      <alignment horizontal="center" vertical="center"/>
    </xf>
    <xf numFmtId="4" fontId="51" fillId="26" borderId="15" xfId="0" applyNumberFormat="1" applyFont="1" applyFill="1" applyBorder="1" applyAlignment="1">
      <alignment horizontal="center" vertical="center"/>
    </xf>
    <xf numFmtId="4" fontId="51" fillId="26" borderId="15" xfId="0" applyNumberFormat="1" applyFont="1" applyFill="1" applyBorder="1" applyAlignment="1">
      <alignment horizontal="center" vertical="center" wrapText="1"/>
    </xf>
    <xf numFmtId="4" fontId="51" fillId="26" borderId="16" xfId="0" applyNumberFormat="1" applyFont="1" applyFill="1" applyBorder="1" applyAlignment="1">
      <alignment horizontal="center" vertical="center" wrapText="1"/>
    </xf>
    <xf numFmtId="0" fontId="63" fillId="26" borderId="0" xfId="0" applyFont="1" applyFill="1"/>
    <xf numFmtId="0" fontId="0" fillId="0" borderId="18" xfId="0" applyBorder="1"/>
    <xf numFmtId="4" fontId="0" fillId="0" borderId="0" xfId="0" applyNumberFormat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0" fontId="21" fillId="26" borderId="23" xfId="0" applyFont="1" applyFill="1" applyBorder="1"/>
    <xf numFmtId="0" fontId="57" fillId="26" borderId="25" xfId="0" applyFont="1" applyFill="1" applyBorder="1" applyAlignment="1">
      <alignment horizontal="center" vertical="center"/>
    </xf>
    <xf numFmtId="0" fontId="21" fillId="26" borderId="24" xfId="0" applyFont="1" applyFill="1" applyBorder="1"/>
    <xf numFmtId="0" fontId="57" fillId="26" borderId="24" xfId="0" applyFont="1" applyFill="1" applyBorder="1" applyAlignment="1">
      <alignment vertical="center"/>
    </xf>
    <xf numFmtId="4" fontId="21" fillId="26" borderId="24" xfId="0" applyNumberFormat="1" applyFont="1" applyFill="1" applyBorder="1" applyAlignment="1">
      <alignment horizontal="center" vertical="center"/>
    </xf>
    <xf numFmtId="178" fontId="21" fillId="26" borderId="24" xfId="0" applyNumberFormat="1" applyFont="1" applyFill="1" applyBorder="1" applyAlignment="1">
      <alignment horizontal="center" vertical="center"/>
    </xf>
    <xf numFmtId="178" fontId="21" fillId="26" borderId="25" xfId="0" applyNumberFormat="1" applyFont="1" applyFill="1" applyBorder="1" applyAlignment="1">
      <alignment horizontal="center" vertical="center"/>
    </xf>
    <xf numFmtId="0" fontId="0" fillId="26" borderId="0" xfId="0" applyFill="1"/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19" xfId="262" applyFont="1" applyBorder="1" applyAlignment="1">
      <alignment horizontal="center" vertical="center" wrapText="1"/>
    </xf>
    <xf numFmtId="0" fontId="55" fillId="3" borderId="19" xfId="232" applyFont="1" applyFill="1" applyBorder="1" applyAlignment="1">
      <alignment horizontal="left" vertical="center" wrapText="1"/>
    </xf>
    <xf numFmtId="0" fontId="29" fillId="3" borderId="19" xfId="232" applyFont="1" applyFill="1" applyBorder="1" applyAlignment="1">
      <alignment horizontal="center" vertical="center" wrapText="1"/>
    </xf>
    <xf numFmtId="4" fontId="29" fillId="0" borderId="19" xfId="232" applyNumberFormat="1" applyFont="1" applyBorder="1" applyAlignment="1">
      <alignment vertical="center"/>
    </xf>
    <xf numFmtId="178" fontId="21" fillId="0" borderId="19" xfId="0" applyNumberFormat="1" applyFont="1" applyBorder="1" applyAlignment="1">
      <alignment horizontal="center" vertical="center"/>
    </xf>
    <xf numFmtId="178" fontId="21" fillId="0" borderId="21" xfId="0" applyNumberFormat="1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 wrapText="1"/>
    </xf>
    <xf numFmtId="0" fontId="21" fillId="0" borderId="23" xfId="262" applyFont="1" applyBorder="1" applyAlignment="1">
      <alignment horizontal="center" vertical="center" wrapText="1"/>
    </xf>
    <xf numFmtId="0" fontId="57" fillId="3" borderId="24" xfId="0" applyFont="1" applyFill="1" applyBorder="1" applyAlignment="1">
      <alignment vertical="center"/>
    </xf>
    <xf numFmtId="0" fontId="29" fillId="3" borderId="24" xfId="232" applyFont="1" applyFill="1" applyBorder="1" applyAlignment="1">
      <alignment horizontal="center" vertical="center" wrapText="1"/>
    </xf>
    <xf numFmtId="4" fontId="29" fillId="0" borderId="24" xfId="232" applyNumberFormat="1" applyFont="1" applyBorder="1" applyAlignment="1">
      <alignment vertical="center"/>
    </xf>
    <xf numFmtId="178" fontId="21" fillId="0" borderId="24" xfId="0" applyNumberFormat="1" applyFont="1" applyBorder="1" applyAlignment="1">
      <alignment horizontal="center" vertical="center"/>
    </xf>
    <xf numFmtId="178" fontId="21" fillId="0" borderId="25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57" fillId="27" borderId="24" xfId="0" applyFont="1" applyFill="1" applyBorder="1" applyAlignment="1">
      <alignment horizontal="center" vertical="center"/>
    </xf>
    <xf numFmtId="0" fontId="57" fillId="27" borderId="25" xfId="0" applyFont="1" applyFill="1" applyBorder="1" applyAlignment="1">
      <alignment horizontal="center" vertical="center"/>
    </xf>
    <xf numFmtId="0" fontId="21" fillId="27" borderId="24" xfId="0" applyFont="1" applyFill="1" applyBorder="1"/>
    <xf numFmtId="0" fontId="21" fillId="27" borderId="23" xfId="0" applyFont="1" applyFill="1" applyBorder="1"/>
    <xf numFmtId="0" fontId="57" fillId="27" borderId="24" xfId="0" applyFont="1" applyFill="1" applyBorder="1" applyAlignment="1">
      <alignment horizontal="right" vertical="center"/>
    </xf>
    <xf numFmtId="4" fontId="21" fillId="27" borderId="24" xfId="0" applyNumberFormat="1" applyFont="1" applyFill="1" applyBorder="1" applyAlignment="1">
      <alignment horizontal="center" vertical="center"/>
    </xf>
    <xf numFmtId="178" fontId="21" fillId="27" borderId="24" xfId="0" applyNumberFormat="1" applyFont="1" applyFill="1" applyBorder="1" applyAlignment="1">
      <alignment horizontal="center" vertical="center"/>
    </xf>
    <xf numFmtId="178" fontId="57" fillId="27" borderId="25" xfId="0" applyNumberFormat="1" applyFont="1" applyFill="1" applyBorder="1" applyAlignment="1">
      <alignment horizontal="center" vertical="center"/>
    </xf>
    <xf numFmtId="0" fontId="0" fillId="27" borderId="0" xfId="0" applyFill="1"/>
    <xf numFmtId="0" fontId="21" fillId="0" borderId="0" xfId="0" applyFont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178" fontId="0" fillId="0" borderId="18" xfId="0" applyNumberFormat="1" applyBorder="1" applyAlignment="1">
      <alignment horizontal="center" vertical="center"/>
    </xf>
    <xf numFmtId="9" fontId="17" fillId="0" borderId="20" xfId="233" applyNumberFormat="1" applyBorder="1" applyAlignment="1">
      <alignment horizontal="center" vertical="center"/>
    </xf>
    <xf numFmtId="9" fontId="17" fillId="0" borderId="22" xfId="233" applyNumberFormat="1" applyBorder="1" applyAlignment="1">
      <alignment horizontal="center" vertical="center"/>
    </xf>
    <xf numFmtId="0" fontId="55" fillId="0" borderId="19" xfId="232" applyFont="1" applyBorder="1" applyAlignment="1">
      <alignment horizontal="left" vertical="center" wrapText="1"/>
    </xf>
    <xf numFmtId="0" fontId="57" fillId="27" borderId="24" xfId="0" applyFont="1" applyFill="1" applyBorder="1" applyAlignment="1">
      <alignment vertical="center"/>
    </xf>
    <xf numFmtId="178" fontId="21" fillId="27" borderId="25" xfId="0" applyNumberFormat="1" applyFont="1" applyFill="1" applyBorder="1" applyAlignment="1">
      <alignment horizontal="center" vertical="center"/>
    </xf>
    <xf numFmtId="0" fontId="57" fillId="3" borderId="25" xfId="0" applyFont="1" applyFill="1" applyBorder="1" applyAlignment="1">
      <alignment horizontal="center" vertical="center"/>
    </xf>
    <xf numFmtId="0" fontId="21" fillId="3" borderId="24" xfId="0" applyFont="1" applyFill="1" applyBorder="1"/>
    <xf numFmtId="4" fontId="21" fillId="3" borderId="24" xfId="0" applyNumberFormat="1" applyFont="1" applyFill="1" applyBorder="1" applyAlignment="1">
      <alignment horizontal="center" vertical="center"/>
    </xf>
    <xf numFmtId="178" fontId="21" fillId="3" borderId="24" xfId="0" applyNumberFormat="1" applyFont="1" applyFill="1" applyBorder="1" applyAlignment="1">
      <alignment horizontal="center" vertical="center"/>
    </xf>
    <xf numFmtId="178" fontId="21" fillId="3" borderId="25" xfId="0" applyNumberFormat="1" applyFont="1" applyFill="1" applyBorder="1" applyAlignment="1">
      <alignment horizontal="center" vertical="center"/>
    </xf>
    <xf numFmtId="0" fontId="0" fillId="3" borderId="0" xfId="0" applyFill="1"/>
    <xf numFmtId="0" fontId="57" fillId="0" borderId="25" xfId="0" applyFont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 wrapText="1"/>
    </xf>
    <xf numFmtId="0" fontId="21" fillId="3" borderId="19" xfId="262" applyFont="1" applyFill="1" applyBorder="1" applyAlignment="1">
      <alignment horizontal="center" vertical="center" wrapText="1"/>
    </xf>
    <xf numFmtId="178" fontId="21" fillId="3" borderId="19" xfId="0" applyNumberFormat="1" applyFont="1" applyFill="1" applyBorder="1" applyAlignment="1">
      <alignment horizontal="center" vertical="center"/>
    </xf>
    <xf numFmtId="178" fontId="21" fillId="3" borderId="21" xfId="0" applyNumberFormat="1" applyFont="1" applyFill="1" applyBorder="1" applyAlignment="1">
      <alignment horizontal="center" vertical="center"/>
    </xf>
    <xf numFmtId="4" fontId="29" fillId="3" borderId="19" xfId="232" applyNumberFormat="1" applyFont="1" applyFill="1" applyBorder="1" applyAlignment="1">
      <alignment vertical="center"/>
    </xf>
    <xf numFmtId="3" fontId="21" fillId="0" borderId="25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80" fontId="21" fillId="0" borderId="19" xfId="284" applyNumberFormat="1" applyBorder="1" applyAlignment="1">
      <alignment horizontal="center" wrapText="1"/>
    </xf>
    <xf numFmtId="0" fontId="24" fillId="0" borderId="20" xfId="0" applyFont="1" applyBorder="1" applyAlignment="1">
      <alignment horizontal="center"/>
    </xf>
    <xf numFmtId="0" fontId="21" fillId="3" borderId="24" xfId="0" applyFont="1" applyFill="1" applyBorder="1" applyAlignment="1">
      <alignment horizontal="center"/>
    </xf>
    <xf numFmtId="0" fontId="29" fillId="0" borderId="19" xfId="232" applyFont="1" applyBorder="1" applyAlignment="1">
      <alignment horizontal="center" vertical="center" wrapText="1"/>
    </xf>
    <xf numFmtId="178" fontId="24" fillId="0" borderId="19" xfId="0" applyNumberFormat="1" applyFont="1" applyBorder="1" applyAlignment="1">
      <alignment horizontal="center" vertical="center"/>
    </xf>
    <xf numFmtId="178" fontId="24" fillId="0" borderId="21" xfId="0" applyNumberFormat="1" applyFont="1" applyBorder="1" applyAlignment="1">
      <alignment horizontal="center" vertical="center"/>
    </xf>
    <xf numFmtId="4" fontId="28" fillId="0" borderId="19" xfId="232" applyNumberFormat="1" applyFont="1" applyBorder="1" applyAlignment="1">
      <alignment vertical="center"/>
    </xf>
    <xf numFmtId="4" fontId="61" fillId="0" borderId="19" xfId="284" applyNumberFormat="1" applyFont="1" applyBorder="1" applyAlignment="1">
      <alignment wrapText="1"/>
    </xf>
    <xf numFmtId="2" fontId="17" fillId="0" borderId="19" xfId="233" applyNumberFormat="1" applyBorder="1" applyAlignment="1">
      <alignment horizontal="center" vertical="center"/>
    </xf>
    <xf numFmtId="0" fontId="21" fillId="28" borderId="24" xfId="0" applyFont="1" applyFill="1" applyBorder="1" applyAlignment="1">
      <alignment horizontal="center" vertical="center" wrapText="1"/>
    </xf>
    <xf numFmtId="0" fontId="21" fillId="28" borderId="24" xfId="262" applyFont="1" applyFill="1" applyBorder="1" applyAlignment="1">
      <alignment horizontal="center" vertical="center" wrapText="1"/>
    </xf>
    <xf numFmtId="0" fontId="51" fillId="28" borderId="24" xfId="232" applyFont="1" applyFill="1" applyBorder="1" applyAlignment="1">
      <alignment horizontal="left" vertical="center" wrapText="1"/>
    </xf>
    <xf numFmtId="0" fontId="29" fillId="28" borderId="24" xfId="232" applyFont="1" applyFill="1" applyBorder="1" applyAlignment="1">
      <alignment horizontal="center" vertical="center" wrapText="1"/>
    </xf>
    <xf numFmtId="4" fontId="29" fillId="28" borderId="24" xfId="232" applyNumberFormat="1" applyFont="1" applyFill="1" applyBorder="1" applyAlignment="1">
      <alignment vertical="center"/>
    </xf>
    <xf numFmtId="178" fontId="21" fillId="28" borderId="24" xfId="0" applyNumberFormat="1" applyFont="1" applyFill="1" applyBorder="1" applyAlignment="1">
      <alignment horizontal="center" vertical="center"/>
    </xf>
    <xf numFmtId="178" fontId="57" fillId="28" borderId="25" xfId="0" applyNumberFormat="1" applyFont="1" applyFill="1" applyBorder="1" applyAlignment="1">
      <alignment horizontal="center" vertical="center"/>
    </xf>
    <xf numFmtId="0" fontId="21" fillId="0" borderId="24" xfId="262" applyFont="1" applyBorder="1" applyAlignment="1">
      <alignment horizontal="center" vertical="center" wrapText="1"/>
    </xf>
    <xf numFmtId="0" fontId="55" fillId="3" borderId="24" xfId="232" applyFont="1" applyFill="1" applyBorder="1" applyAlignment="1">
      <alignment horizontal="left" vertical="center" wrapText="1"/>
    </xf>
    <xf numFmtId="10" fontId="29" fillId="0" borderId="19" xfId="232" applyNumberFormat="1" applyFont="1" applyBorder="1" applyAlignment="1">
      <alignment vertical="center"/>
    </xf>
    <xf numFmtId="0" fontId="0" fillId="0" borderId="19" xfId="0" applyBorder="1"/>
    <xf numFmtId="0" fontId="0" fillId="0" borderId="21" xfId="0" applyBorder="1"/>
    <xf numFmtId="4" fontId="0" fillId="0" borderId="19" xfId="0" applyNumberFormat="1" applyBorder="1" applyAlignment="1">
      <alignment horizontal="center" vertical="center"/>
    </xf>
    <xf numFmtId="178" fontId="0" fillId="0" borderId="19" xfId="0" applyNumberForma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19" xfId="262" applyFont="1" applyBorder="1" applyAlignment="1">
      <alignment horizontal="center" vertical="center" wrapText="1"/>
    </xf>
    <xf numFmtId="178" fontId="17" fillId="0" borderId="19" xfId="0" applyNumberFormat="1" applyFont="1" applyBorder="1" applyAlignment="1">
      <alignment horizontal="center" vertical="center"/>
    </xf>
    <xf numFmtId="178" fontId="17" fillId="0" borderId="21" xfId="0" applyNumberFormat="1" applyFont="1" applyBorder="1" applyAlignment="1">
      <alignment horizontal="center" vertical="center"/>
    </xf>
    <xf numFmtId="0" fontId="63" fillId="0" borderId="0" xfId="0" applyFont="1"/>
    <xf numFmtId="4" fontId="24" fillId="0" borderId="24" xfId="0" applyNumberFormat="1" applyFont="1" applyBorder="1" applyAlignment="1">
      <alignment horizontal="center" vertical="center"/>
    </xf>
    <xf numFmtId="178" fontId="24" fillId="0" borderId="24" xfId="0" applyNumberFormat="1" applyFont="1" applyBorder="1" applyAlignment="1">
      <alignment horizontal="center" vertical="center"/>
    </xf>
    <xf numFmtId="178" fontId="24" fillId="0" borderId="25" xfId="0" applyNumberFormat="1" applyFont="1" applyBorder="1" applyAlignment="1">
      <alignment horizontal="center" vertical="center"/>
    </xf>
    <xf numFmtId="3" fontId="21" fillId="0" borderId="19" xfId="262" applyNumberFormat="1" applyFont="1" applyBorder="1" applyAlignment="1">
      <alignment horizontal="center" vertical="center" wrapText="1"/>
    </xf>
    <xf numFmtId="180" fontId="21" fillId="0" borderId="19" xfId="284" applyNumberFormat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3" fontId="21" fillId="3" borderId="19" xfId="262" applyNumberFormat="1" applyFont="1" applyFill="1" applyBorder="1" applyAlignment="1">
      <alignment horizontal="center" vertical="center" wrapText="1"/>
    </xf>
    <xf numFmtId="4" fontId="61" fillId="0" borderId="19" xfId="0" applyNumberFormat="1" applyFont="1" applyBorder="1" applyAlignment="1">
      <alignment horizontal="right" vertical="center"/>
    </xf>
    <xf numFmtId="0" fontId="21" fillId="0" borderId="24" xfId="0" applyFont="1" applyBorder="1"/>
    <xf numFmtId="0" fontId="21" fillId="0" borderId="19" xfId="0" applyFont="1" applyBorder="1"/>
    <xf numFmtId="0" fontId="57" fillId="0" borderId="24" xfId="0" applyFont="1" applyBorder="1" applyAlignment="1">
      <alignment vertical="center"/>
    </xf>
    <xf numFmtId="4" fontId="21" fillId="0" borderId="24" xfId="0" applyNumberFormat="1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3" xfId="0" applyFont="1" applyBorder="1"/>
    <xf numFmtId="0" fontId="56" fillId="27" borderId="25" xfId="0" applyFont="1" applyFill="1" applyBorder="1" applyAlignment="1">
      <alignment horizontal="right" vertical="center"/>
    </xf>
    <xf numFmtId="0" fontId="21" fillId="27" borderId="24" xfId="0" applyFont="1" applyFill="1" applyBorder="1" applyAlignment="1">
      <alignment horizontal="center" vertical="center" wrapText="1"/>
    </xf>
    <xf numFmtId="0" fontId="56" fillId="27" borderId="24" xfId="0" applyFont="1" applyFill="1" applyBorder="1" applyAlignment="1">
      <alignment horizontal="left" vertical="center"/>
    </xf>
    <xf numFmtId="178" fontId="64" fillId="27" borderId="25" xfId="0" applyNumberFormat="1" applyFont="1" applyFill="1" applyBorder="1" applyAlignment="1">
      <alignment horizontal="center" vertical="center"/>
    </xf>
    <xf numFmtId="0" fontId="21" fillId="26" borderId="24" xfId="0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27" borderId="28" xfId="0" applyFont="1" applyFill="1" applyBorder="1"/>
    <xf numFmtId="0" fontId="0" fillId="0" borderId="17" xfId="0" applyBorder="1"/>
    <xf numFmtId="0" fontId="65" fillId="26" borderId="0" xfId="0" applyFont="1" applyFill="1" applyAlignment="1">
      <alignment wrapText="1"/>
    </xf>
    <xf numFmtId="0" fontId="65" fillId="26" borderId="14" xfId="0" applyFont="1" applyFill="1" applyBorder="1" applyAlignment="1">
      <alignment wrapText="1"/>
    </xf>
    <xf numFmtId="0" fontId="65" fillId="26" borderId="15" xfId="0" applyFont="1" applyFill="1" applyBorder="1" applyAlignment="1">
      <alignment wrapText="1"/>
    </xf>
    <xf numFmtId="4" fontId="65" fillId="26" borderId="15" xfId="0" applyNumberFormat="1" applyFont="1" applyFill="1" applyBorder="1" applyAlignment="1">
      <alignment horizontal="center" vertical="center" wrapText="1"/>
    </xf>
    <xf numFmtId="178" fontId="53" fillId="26" borderId="16" xfId="0" applyNumberFormat="1" applyFont="1" applyFill="1" applyBorder="1" applyAlignment="1">
      <alignment horizontal="center" vertical="center" wrapText="1"/>
    </xf>
    <xf numFmtId="4" fontId="29" fillId="29" borderId="19" xfId="232" applyNumberFormat="1" applyFont="1" applyFill="1" applyBorder="1" applyAlignment="1">
      <alignment vertical="center"/>
    </xf>
    <xf numFmtId="4" fontId="29" fillId="30" borderId="19" xfId="232" applyNumberFormat="1" applyFont="1" applyFill="1" applyBorder="1" applyAlignment="1">
      <alignment vertical="center"/>
    </xf>
  </cellXfs>
  <cellStyles count="452">
    <cellStyle name="20% - Ênfase1 2" xfId="2" xr:uid="{00000000-0005-0000-0000-000006000000}"/>
    <cellStyle name="20% - Ênfase1 2 2" xfId="3" xr:uid="{00000000-0005-0000-0000-000007000000}"/>
    <cellStyle name="20% - Ênfase1 2 2 2" xfId="4" xr:uid="{00000000-0005-0000-0000-000008000000}"/>
    <cellStyle name="20% - Ênfase1 2 3" xfId="5" xr:uid="{00000000-0005-0000-0000-000009000000}"/>
    <cellStyle name="20% - Ênfase1 3" xfId="6" xr:uid="{00000000-0005-0000-0000-00000A000000}"/>
    <cellStyle name="20% - Ênfase1 4" xfId="7" xr:uid="{00000000-0005-0000-0000-00000B000000}"/>
    <cellStyle name="20% - Ênfase2 2" xfId="8" xr:uid="{00000000-0005-0000-0000-00000C000000}"/>
    <cellStyle name="20% - Ênfase2 2 2" xfId="9" xr:uid="{00000000-0005-0000-0000-00000D000000}"/>
    <cellStyle name="20% - Ênfase2 2 2 2" xfId="10" xr:uid="{00000000-0005-0000-0000-00000E000000}"/>
    <cellStyle name="20% - Ênfase2 2 3" xfId="11" xr:uid="{00000000-0005-0000-0000-00000F000000}"/>
    <cellStyle name="20% - Ênfase2 3" xfId="12" xr:uid="{00000000-0005-0000-0000-000010000000}"/>
    <cellStyle name="20% - Ênfase2 4" xfId="13" xr:uid="{00000000-0005-0000-0000-000011000000}"/>
    <cellStyle name="20% - Ênfase3 2" xfId="14" xr:uid="{00000000-0005-0000-0000-000012000000}"/>
    <cellStyle name="20% - Ênfase3 2 2" xfId="15" xr:uid="{00000000-0005-0000-0000-000013000000}"/>
    <cellStyle name="20% - Ênfase3 2 2 2" xfId="16" xr:uid="{00000000-0005-0000-0000-000014000000}"/>
    <cellStyle name="20% - Ênfase3 2 3" xfId="17" xr:uid="{00000000-0005-0000-0000-000015000000}"/>
    <cellStyle name="20% - Ênfase3 3" xfId="18" xr:uid="{00000000-0005-0000-0000-000016000000}"/>
    <cellStyle name="20% - Ênfase3 4" xfId="19" xr:uid="{00000000-0005-0000-0000-000017000000}"/>
    <cellStyle name="20% - Ênfase4 2" xfId="20" xr:uid="{00000000-0005-0000-0000-000018000000}"/>
    <cellStyle name="20% - Ênfase4 2 2" xfId="21" xr:uid="{00000000-0005-0000-0000-000019000000}"/>
    <cellStyle name="20% - Ênfase4 2 2 2" xfId="22" xr:uid="{00000000-0005-0000-0000-00001A000000}"/>
    <cellStyle name="20% - Ênfase4 2 3" xfId="23" xr:uid="{00000000-0005-0000-0000-00001B000000}"/>
    <cellStyle name="20% - Ênfase4 3" xfId="24" xr:uid="{00000000-0005-0000-0000-00001C000000}"/>
    <cellStyle name="20% - Ênfase4 4" xfId="25" xr:uid="{00000000-0005-0000-0000-00001D000000}"/>
    <cellStyle name="20% - Ênfase5 2" xfId="26" xr:uid="{00000000-0005-0000-0000-00001E000000}"/>
    <cellStyle name="20% - Ênfase5 2 2" xfId="27" xr:uid="{00000000-0005-0000-0000-00001F000000}"/>
    <cellStyle name="20% - Ênfase5 2 2 2" xfId="28" xr:uid="{00000000-0005-0000-0000-000020000000}"/>
    <cellStyle name="20% - Ênfase5 2 3" xfId="29" xr:uid="{00000000-0005-0000-0000-000021000000}"/>
    <cellStyle name="20% - Ênfase5 3" xfId="30" xr:uid="{00000000-0005-0000-0000-000022000000}"/>
    <cellStyle name="20% - Ênfase5 4" xfId="31" xr:uid="{00000000-0005-0000-0000-000023000000}"/>
    <cellStyle name="20% - Ênfase6 2" xfId="32" xr:uid="{00000000-0005-0000-0000-000024000000}"/>
    <cellStyle name="20% - Ênfase6 2 2" xfId="33" xr:uid="{00000000-0005-0000-0000-000025000000}"/>
    <cellStyle name="20% - Ênfase6 2 2 2" xfId="34" xr:uid="{00000000-0005-0000-0000-000026000000}"/>
    <cellStyle name="20% - Ênfase6 2 3" xfId="35" xr:uid="{00000000-0005-0000-0000-000027000000}"/>
    <cellStyle name="20% - Ênfase6 3" xfId="36" xr:uid="{00000000-0005-0000-0000-000028000000}"/>
    <cellStyle name="20% - Ênfase6 4" xfId="37" xr:uid="{00000000-0005-0000-0000-000029000000}"/>
    <cellStyle name="40% - Ênfase1 2" xfId="38" xr:uid="{00000000-0005-0000-0000-00002A000000}"/>
    <cellStyle name="40% - Ênfase1 2 2" xfId="39" xr:uid="{00000000-0005-0000-0000-00002B000000}"/>
    <cellStyle name="40% - Ênfase1 2 2 2" xfId="40" xr:uid="{00000000-0005-0000-0000-00002C000000}"/>
    <cellStyle name="40% - Ênfase1 2 3" xfId="41" xr:uid="{00000000-0005-0000-0000-00002D000000}"/>
    <cellStyle name="40% - Ênfase1 3" xfId="42" xr:uid="{00000000-0005-0000-0000-00002E000000}"/>
    <cellStyle name="40% - Ênfase1 4" xfId="43" xr:uid="{00000000-0005-0000-0000-00002F000000}"/>
    <cellStyle name="40% - Ênfase2 2" xfId="44" xr:uid="{00000000-0005-0000-0000-000030000000}"/>
    <cellStyle name="40% - Ênfase2 2 2" xfId="45" xr:uid="{00000000-0005-0000-0000-000031000000}"/>
    <cellStyle name="40% - Ênfase2 2 2 2" xfId="46" xr:uid="{00000000-0005-0000-0000-000032000000}"/>
    <cellStyle name="40% - Ênfase2 2 3" xfId="47" xr:uid="{00000000-0005-0000-0000-000033000000}"/>
    <cellStyle name="40% - Ênfase2 3" xfId="48" xr:uid="{00000000-0005-0000-0000-000034000000}"/>
    <cellStyle name="40% - Ênfase2 4" xfId="49" xr:uid="{00000000-0005-0000-0000-000035000000}"/>
    <cellStyle name="40% - Ênfase3 2" xfId="50" xr:uid="{00000000-0005-0000-0000-000036000000}"/>
    <cellStyle name="40% - Ênfase3 2 2" xfId="51" xr:uid="{00000000-0005-0000-0000-000037000000}"/>
    <cellStyle name="40% - Ênfase3 2 2 2" xfId="52" xr:uid="{00000000-0005-0000-0000-000038000000}"/>
    <cellStyle name="40% - Ênfase3 2 3" xfId="53" xr:uid="{00000000-0005-0000-0000-000039000000}"/>
    <cellStyle name="40% - Ênfase3 3" xfId="54" xr:uid="{00000000-0005-0000-0000-00003A000000}"/>
    <cellStyle name="40% - Ênfase3 4" xfId="55" xr:uid="{00000000-0005-0000-0000-00003B000000}"/>
    <cellStyle name="40% - Ênfase4 2" xfId="56" xr:uid="{00000000-0005-0000-0000-00003C000000}"/>
    <cellStyle name="40% - Ênfase4 2 2" xfId="57" xr:uid="{00000000-0005-0000-0000-00003D000000}"/>
    <cellStyle name="40% - Ênfase4 2 2 2" xfId="58" xr:uid="{00000000-0005-0000-0000-00003E000000}"/>
    <cellStyle name="40% - Ênfase4 2 3" xfId="59" xr:uid="{00000000-0005-0000-0000-00003F000000}"/>
    <cellStyle name="40% - Ênfase4 3" xfId="60" xr:uid="{00000000-0005-0000-0000-000040000000}"/>
    <cellStyle name="40% - Ênfase4 4" xfId="61" xr:uid="{00000000-0005-0000-0000-000041000000}"/>
    <cellStyle name="40% - Ênfase5 2" xfId="62" xr:uid="{00000000-0005-0000-0000-000042000000}"/>
    <cellStyle name="40% - Ênfase5 2 2" xfId="63" xr:uid="{00000000-0005-0000-0000-000043000000}"/>
    <cellStyle name="40% - Ênfase5 2 2 2" xfId="64" xr:uid="{00000000-0005-0000-0000-000044000000}"/>
    <cellStyle name="40% - Ênfase5 2 3" xfId="65" xr:uid="{00000000-0005-0000-0000-000045000000}"/>
    <cellStyle name="40% - Ênfase5 3" xfId="66" xr:uid="{00000000-0005-0000-0000-000046000000}"/>
    <cellStyle name="40% - Ênfase5 4" xfId="67" xr:uid="{00000000-0005-0000-0000-000047000000}"/>
    <cellStyle name="40% - Ênfase6 2" xfId="68" xr:uid="{00000000-0005-0000-0000-000048000000}"/>
    <cellStyle name="40% - Ênfase6 2 2" xfId="69" xr:uid="{00000000-0005-0000-0000-000049000000}"/>
    <cellStyle name="40% - Ênfase6 2 2 2" xfId="70" xr:uid="{00000000-0005-0000-0000-00004A000000}"/>
    <cellStyle name="40% - Ênfase6 2 3" xfId="71" xr:uid="{00000000-0005-0000-0000-00004B000000}"/>
    <cellStyle name="40% - Ênfase6 3" xfId="72" xr:uid="{00000000-0005-0000-0000-00004C000000}"/>
    <cellStyle name="40% - Ênfase6 4" xfId="73" xr:uid="{00000000-0005-0000-0000-00004D000000}"/>
    <cellStyle name="60% - Ênfase1 2" xfId="74" xr:uid="{00000000-0005-0000-0000-00004E000000}"/>
    <cellStyle name="60% - Ênfase1 2 2" xfId="75" xr:uid="{00000000-0005-0000-0000-00004F000000}"/>
    <cellStyle name="60% - Ênfase1 2 2 2" xfId="76" xr:uid="{00000000-0005-0000-0000-000050000000}"/>
    <cellStyle name="60% - Ênfase1 2 3" xfId="77" xr:uid="{00000000-0005-0000-0000-000051000000}"/>
    <cellStyle name="60% - Ênfase1 3" xfId="78" xr:uid="{00000000-0005-0000-0000-000052000000}"/>
    <cellStyle name="60% - Ênfase1 4" xfId="79" xr:uid="{00000000-0005-0000-0000-000053000000}"/>
    <cellStyle name="60% - Ênfase2 2" xfId="80" xr:uid="{00000000-0005-0000-0000-000054000000}"/>
    <cellStyle name="60% - Ênfase2 2 2" xfId="81" xr:uid="{00000000-0005-0000-0000-000055000000}"/>
    <cellStyle name="60% - Ênfase2 2 2 2" xfId="82" xr:uid="{00000000-0005-0000-0000-000056000000}"/>
    <cellStyle name="60% - Ênfase2 2 3" xfId="83" xr:uid="{00000000-0005-0000-0000-000057000000}"/>
    <cellStyle name="60% - Ênfase2 3" xfId="84" xr:uid="{00000000-0005-0000-0000-000058000000}"/>
    <cellStyle name="60% - Ênfase2 4" xfId="85" xr:uid="{00000000-0005-0000-0000-000059000000}"/>
    <cellStyle name="60% - Ênfase3 2" xfId="86" xr:uid="{00000000-0005-0000-0000-00005A000000}"/>
    <cellStyle name="60% - Ênfase3 2 2" xfId="87" xr:uid="{00000000-0005-0000-0000-00005B000000}"/>
    <cellStyle name="60% - Ênfase3 2 2 2" xfId="88" xr:uid="{00000000-0005-0000-0000-00005C000000}"/>
    <cellStyle name="60% - Ênfase3 2 3" xfId="89" xr:uid="{00000000-0005-0000-0000-00005D000000}"/>
    <cellStyle name="60% - Ênfase3 3" xfId="90" xr:uid="{00000000-0005-0000-0000-00005E000000}"/>
    <cellStyle name="60% - Ênfase3 4" xfId="91" xr:uid="{00000000-0005-0000-0000-00005F000000}"/>
    <cellStyle name="60% - Ênfase4 2" xfId="92" xr:uid="{00000000-0005-0000-0000-000060000000}"/>
    <cellStyle name="60% - Ênfase4 2 2" xfId="93" xr:uid="{00000000-0005-0000-0000-000061000000}"/>
    <cellStyle name="60% - Ênfase4 2 2 2" xfId="94" xr:uid="{00000000-0005-0000-0000-000062000000}"/>
    <cellStyle name="60% - Ênfase4 2 3" xfId="95" xr:uid="{00000000-0005-0000-0000-000063000000}"/>
    <cellStyle name="60% - Ênfase4 3" xfId="96" xr:uid="{00000000-0005-0000-0000-000064000000}"/>
    <cellStyle name="60% - Ênfase4 4" xfId="97" xr:uid="{00000000-0005-0000-0000-000065000000}"/>
    <cellStyle name="60% - Ênfase5 2" xfId="98" xr:uid="{00000000-0005-0000-0000-000066000000}"/>
    <cellStyle name="60% - Ênfase5 2 2" xfId="99" xr:uid="{00000000-0005-0000-0000-000067000000}"/>
    <cellStyle name="60% - Ênfase5 2 2 2" xfId="100" xr:uid="{00000000-0005-0000-0000-000068000000}"/>
    <cellStyle name="60% - Ênfase5 2 3" xfId="101" xr:uid="{00000000-0005-0000-0000-000069000000}"/>
    <cellStyle name="60% - Ênfase5 3" xfId="102" xr:uid="{00000000-0005-0000-0000-00006A000000}"/>
    <cellStyle name="60% - Ênfase5 4" xfId="103" xr:uid="{00000000-0005-0000-0000-00006B000000}"/>
    <cellStyle name="60% - Ênfase6 2" xfId="104" xr:uid="{00000000-0005-0000-0000-00006C000000}"/>
    <cellStyle name="60% - Ênfase6 2 2" xfId="105" xr:uid="{00000000-0005-0000-0000-00006D000000}"/>
    <cellStyle name="60% - Ênfase6 2 2 2" xfId="106" xr:uid="{00000000-0005-0000-0000-00006E000000}"/>
    <cellStyle name="60% - Ênfase6 2 3" xfId="107" xr:uid="{00000000-0005-0000-0000-00006F000000}"/>
    <cellStyle name="60% - Ênfase6 3" xfId="108" xr:uid="{00000000-0005-0000-0000-000070000000}"/>
    <cellStyle name="60% - Ênfase6 4" xfId="109" xr:uid="{00000000-0005-0000-0000-000071000000}"/>
    <cellStyle name="ARIAL" xfId="110" xr:uid="{00000000-0005-0000-0000-000072000000}"/>
    <cellStyle name="ARIAL 2" xfId="111" xr:uid="{00000000-0005-0000-0000-000073000000}"/>
    <cellStyle name="ARIAL 2 2" xfId="112" xr:uid="{00000000-0005-0000-0000-000074000000}"/>
    <cellStyle name="ARIAL 2 2 2" xfId="113" xr:uid="{00000000-0005-0000-0000-000075000000}"/>
    <cellStyle name="ARIAL 3" xfId="114" xr:uid="{00000000-0005-0000-0000-000076000000}"/>
    <cellStyle name="Bom 2" xfId="115" xr:uid="{00000000-0005-0000-0000-000077000000}"/>
    <cellStyle name="Bom 2 2" xfId="116" xr:uid="{00000000-0005-0000-0000-000078000000}"/>
    <cellStyle name="Bom 2 2 2" xfId="117" xr:uid="{00000000-0005-0000-0000-000079000000}"/>
    <cellStyle name="Bom 2 3" xfId="118" xr:uid="{00000000-0005-0000-0000-00007A000000}"/>
    <cellStyle name="Bom 3" xfId="119" xr:uid="{00000000-0005-0000-0000-00007B000000}"/>
    <cellStyle name="Bom 4" xfId="120" xr:uid="{00000000-0005-0000-0000-00007C000000}"/>
    <cellStyle name="Cálculo 2" xfId="125" xr:uid="{00000000-0005-0000-0000-000081000000}"/>
    <cellStyle name="Cálculo 2 2" xfId="126" xr:uid="{00000000-0005-0000-0000-000082000000}"/>
    <cellStyle name="Cálculo 2 2 2" xfId="127" xr:uid="{00000000-0005-0000-0000-000083000000}"/>
    <cellStyle name="Cálculo 2 2 2 2" xfId="128" xr:uid="{00000000-0005-0000-0000-000084000000}"/>
    <cellStyle name="Cálculo 2 2 3" xfId="129" xr:uid="{00000000-0005-0000-0000-000085000000}"/>
    <cellStyle name="Cálculo 2 2 4" xfId="130" xr:uid="{00000000-0005-0000-0000-000086000000}"/>
    <cellStyle name="Cálculo 2 2 5" xfId="131" xr:uid="{00000000-0005-0000-0000-000087000000}"/>
    <cellStyle name="Cálculo 2 2 6" xfId="132" xr:uid="{00000000-0005-0000-0000-000088000000}"/>
    <cellStyle name="Cálculo 2 3" xfId="133" xr:uid="{00000000-0005-0000-0000-000089000000}"/>
    <cellStyle name="Cálculo 2 4" xfId="134" xr:uid="{00000000-0005-0000-0000-00008A000000}"/>
    <cellStyle name="Cálculo 2 5" xfId="135" xr:uid="{00000000-0005-0000-0000-00008B000000}"/>
    <cellStyle name="Cálculo 2 6" xfId="136" xr:uid="{00000000-0005-0000-0000-00008C000000}"/>
    <cellStyle name="Cálculo 3" xfId="137" xr:uid="{00000000-0005-0000-0000-00008D000000}"/>
    <cellStyle name="Cálculo 3 2" xfId="138" xr:uid="{00000000-0005-0000-0000-00008E000000}"/>
    <cellStyle name="Cálculo 4" xfId="139" xr:uid="{00000000-0005-0000-0000-00008F000000}"/>
    <cellStyle name="Cálculo 4 2" xfId="140" xr:uid="{00000000-0005-0000-0000-000090000000}"/>
    <cellStyle name="Célula de Verificação 2" xfId="141" xr:uid="{00000000-0005-0000-0000-000091000000}"/>
    <cellStyle name="Célula de Verificação 2 2" xfId="142" xr:uid="{00000000-0005-0000-0000-000092000000}"/>
    <cellStyle name="Célula de Verificação 2 2 2" xfId="143" xr:uid="{00000000-0005-0000-0000-000093000000}"/>
    <cellStyle name="Célula de Verificação 2 3" xfId="144" xr:uid="{00000000-0005-0000-0000-000094000000}"/>
    <cellStyle name="Célula de Verificação 3" xfId="145" xr:uid="{00000000-0005-0000-0000-000095000000}"/>
    <cellStyle name="Célula de Verificação 4" xfId="146" xr:uid="{00000000-0005-0000-0000-000096000000}"/>
    <cellStyle name="Célula Vinculada 2" xfId="147" xr:uid="{00000000-0005-0000-0000-000097000000}"/>
    <cellStyle name="Célula Vinculada 2 2" xfId="148" xr:uid="{00000000-0005-0000-0000-000098000000}"/>
    <cellStyle name="Célula Vinculada 2 2 2" xfId="149" xr:uid="{00000000-0005-0000-0000-000099000000}"/>
    <cellStyle name="Célula Vinculada 2 3" xfId="150" xr:uid="{00000000-0005-0000-0000-00009A000000}"/>
    <cellStyle name="Célula Vinculada 3" xfId="151" xr:uid="{00000000-0005-0000-0000-00009B000000}"/>
    <cellStyle name="Célula Vinculada 4" xfId="152" xr:uid="{00000000-0005-0000-0000-00009C000000}"/>
    <cellStyle name="Comma [0]_353HHC" xfId="121" xr:uid="{00000000-0005-0000-0000-00007D000000}"/>
    <cellStyle name="Comma_353HHC" xfId="122" xr:uid="{00000000-0005-0000-0000-00007E000000}"/>
    <cellStyle name="Currency [0]_353HHC" xfId="123" xr:uid="{00000000-0005-0000-0000-00007F000000}"/>
    <cellStyle name="Currency_353HHC" xfId="124" xr:uid="{00000000-0005-0000-0000-000080000000}"/>
    <cellStyle name="Ênfase1 2" xfId="416" xr:uid="{00000000-0005-0000-0000-0000A8010000}"/>
    <cellStyle name="Ênfase1 2 2" xfId="417" xr:uid="{00000000-0005-0000-0000-0000A9010000}"/>
    <cellStyle name="Ênfase1 2 2 2" xfId="418" xr:uid="{00000000-0005-0000-0000-0000AA010000}"/>
    <cellStyle name="Ênfase1 2 3" xfId="419" xr:uid="{00000000-0005-0000-0000-0000AB010000}"/>
    <cellStyle name="Ênfase1 3" xfId="420" xr:uid="{00000000-0005-0000-0000-0000AC010000}"/>
    <cellStyle name="Ênfase1 4" xfId="421" xr:uid="{00000000-0005-0000-0000-0000AD010000}"/>
    <cellStyle name="Ênfase2 2" xfId="422" xr:uid="{00000000-0005-0000-0000-0000AE010000}"/>
    <cellStyle name="Ênfase2 2 2" xfId="423" xr:uid="{00000000-0005-0000-0000-0000AF010000}"/>
    <cellStyle name="Ênfase2 2 2 2" xfId="424" xr:uid="{00000000-0005-0000-0000-0000B0010000}"/>
    <cellStyle name="Ênfase2 2 3" xfId="425" xr:uid="{00000000-0005-0000-0000-0000B1010000}"/>
    <cellStyle name="Ênfase2 3" xfId="426" xr:uid="{00000000-0005-0000-0000-0000B2010000}"/>
    <cellStyle name="Ênfase2 4" xfId="427" xr:uid="{00000000-0005-0000-0000-0000B3010000}"/>
    <cellStyle name="Ênfase3 2" xfId="428" xr:uid="{00000000-0005-0000-0000-0000B4010000}"/>
    <cellStyle name="Ênfase3 2 2" xfId="429" xr:uid="{00000000-0005-0000-0000-0000B5010000}"/>
    <cellStyle name="Ênfase3 2 2 2" xfId="430" xr:uid="{00000000-0005-0000-0000-0000B6010000}"/>
    <cellStyle name="Ênfase3 2 3" xfId="431" xr:uid="{00000000-0005-0000-0000-0000B7010000}"/>
    <cellStyle name="Ênfase3 3" xfId="432" xr:uid="{00000000-0005-0000-0000-0000B8010000}"/>
    <cellStyle name="Ênfase3 4" xfId="433" xr:uid="{00000000-0005-0000-0000-0000B9010000}"/>
    <cellStyle name="Ênfase4 2" xfId="434" xr:uid="{00000000-0005-0000-0000-0000BA010000}"/>
    <cellStyle name="Ênfase4 2 2" xfId="435" xr:uid="{00000000-0005-0000-0000-0000BB010000}"/>
    <cellStyle name="Ênfase4 2 2 2" xfId="436" xr:uid="{00000000-0005-0000-0000-0000BC010000}"/>
    <cellStyle name="Ênfase4 2 3" xfId="437" xr:uid="{00000000-0005-0000-0000-0000BD010000}"/>
    <cellStyle name="Ênfase4 3" xfId="438" xr:uid="{00000000-0005-0000-0000-0000BE010000}"/>
    <cellStyle name="Ênfase4 4" xfId="439" xr:uid="{00000000-0005-0000-0000-0000BF010000}"/>
    <cellStyle name="Ênfase5 2" xfId="440" xr:uid="{00000000-0005-0000-0000-0000C0010000}"/>
    <cellStyle name="Ênfase5 2 2" xfId="441" xr:uid="{00000000-0005-0000-0000-0000C1010000}"/>
    <cellStyle name="Ênfase5 2 2 2" xfId="442" xr:uid="{00000000-0005-0000-0000-0000C2010000}"/>
    <cellStyle name="Ênfase5 2 3" xfId="443" xr:uid="{00000000-0005-0000-0000-0000C3010000}"/>
    <cellStyle name="Ênfase5 3" xfId="444" xr:uid="{00000000-0005-0000-0000-0000C4010000}"/>
    <cellStyle name="Ênfase5 4" xfId="445" xr:uid="{00000000-0005-0000-0000-0000C5010000}"/>
    <cellStyle name="Ênfase6 2" xfId="446" xr:uid="{00000000-0005-0000-0000-0000C6010000}"/>
    <cellStyle name="Ênfase6 2 2" xfId="447" xr:uid="{00000000-0005-0000-0000-0000C7010000}"/>
    <cellStyle name="Ênfase6 2 2 2" xfId="448" xr:uid="{00000000-0005-0000-0000-0000C8010000}"/>
    <cellStyle name="Ênfase6 2 3" xfId="449" xr:uid="{00000000-0005-0000-0000-0000C9010000}"/>
    <cellStyle name="Ênfase6 3" xfId="450" xr:uid="{00000000-0005-0000-0000-0000CA010000}"/>
    <cellStyle name="Ênfase6 4" xfId="451" xr:uid="{00000000-0005-0000-0000-0000CB010000}"/>
    <cellStyle name="Entrada 2" xfId="153" xr:uid="{00000000-0005-0000-0000-00009D000000}"/>
    <cellStyle name="Entrada 2 2" xfId="154" xr:uid="{00000000-0005-0000-0000-00009E000000}"/>
    <cellStyle name="Entrada 2 2 2" xfId="155" xr:uid="{00000000-0005-0000-0000-00009F000000}"/>
    <cellStyle name="Entrada 2 2 2 2" xfId="156" xr:uid="{00000000-0005-0000-0000-0000A0000000}"/>
    <cellStyle name="Entrada 2 2 3" xfId="157" xr:uid="{00000000-0005-0000-0000-0000A1000000}"/>
    <cellStyle name="Entrada 2 2 4" xfId="158" xr:uid="{00000000-0005-0000-0000-0000A2000000}"/>
    <cellStyle name="Entrada 2 2 5" xfId="159" xr:uid="{00000000-0005-0000-0000-0000A3000000}"/>
    <cellStyle name="Entrada 2 2 6" xfId="160" xr:uid="{00000000-0005-0000-0000-0000A4000000}"/>
    <cellStyle name="Entrada 2 3" xfId="161" xr:uid="{00000000-0005-0000-0000-0000A5000000}"/>
    <cellStyle name="Entrada 2 4" xfId="162" xr:uid="{00000000-0005-0000-0000-0000A6000000}"/>
    <cellStyle name="Entrada 2 5" xfId="163" xr:uid="{00000000-0005-0000-0000-0000A7000000}"/>
    <cellStyle name="Entrada 2 6" xfId="164" xr:uid="{00000000-0005-0000-0000-0000A8000000}"/>
    <cellStyle name="Entrada 3" xfId="165" xr:uid="{00000000-0005-0000-0000-0000A9000000}"/>
    <cellStyle name="Entrada 3 2" xfId="166" xr:uid="{00000000-0005-0000-0000-0000AA000000}"/>
    <cellStyle name="Entrada 4" xfId="167" xr:uid="{00000000-0005-0000-0000-0000AB000000}"/>
    <cellStyle name="Entrada 4 2" xfId="168" xr:uid="{00000000-0005-0000-0000-0000AC000000}"/>
    <cellStyle name="Estilo 1" xfId="169" xr:uid="{00000000-0005-0000-0000-0000AD000000}"/>
    <cellStyle name="Estilo 1 2" xfId="170" xr:uid="{00000000-0005-0000-0000-0000AE000000}"/>
    <cellStyle name="Estilo 1 2 2" xfId="171" xr:uid="{00000000-0005-0000-0000-0000AF000000}"/>
    <cellStyle name="Estilo 1 2 2 2" xfId="172" xr:uid="{00000000-0005-0000-0000-0000B0000000}"/>
    <cellStyle name="Estilo 1 3" xfId="173" xr:uid="{00000000-0005-0000-0000-0000B1000000}"/>
    <cellStyle name="Incorreto 2" xfId="174" xr:uid="{00000000-0005-0000-0000-0000B2000000}"/>
    <cellStyle name="Incorreto 2 2" xfId="175" xr:uid="{00000000-0005-0000-0000-0000B3000000}"/>
    <cellStyle name="Incorreto 2 2 2" xfId="176" xr:uid="{00000000-0005-0000-0000-0000B4000000}"/>
    <cellStyle name="Incorreto 2 3" xfId="177" xr:uid="{00000000-0005-0000-0000-0000B5000000}"/>
    <cellStyle name="Incorreto 3" xfId="178" xr:uid="{00000000-0005-0000-0000-0000B6000000}"/>
    <cellStyle name="Incorreto 4" xfId="179" xr:uid="{00000000-0005-0000-0000-0000B7000000}"/>
    <cellStyle name="M S SANS SERIF" xfId="180" xr:uid="{00000000-0005-0000-0000-0000B8000000}"/>
    <cellStyle name="M S SANS SERIF 2" xfId="181" xr:uid="{00000000-0005-0000-0000-0000B9000000}"/>
    <cellStyle name="M S SANS SERIF 2 2" xfId="182" xr:uid="{00000000-0005-0000-0000-0000BA000000}"/>
    <cellStyle name="M S SANS SERIF 2 2 2" xfId="183" xr:uid="{00000000-0005-0000-0000-0000BB000000}"/>
    <cellStyle name="M S SANS SERIF 3" xfId="184" xr:uid="{00000000-0005-0000-0000-0000BC000000}"/>
    <cellStyle name="Moeda 2" xfId="185" xr:uid="{00000000-0005-0000-0000-0000BD000000}"/>
    <cellStyle name="Moeda 2 2" xfId="186" xr:uid="{00000000-0005-0000-0000-0000BE000000}"/>
    <cellStyle name="Moeda 2 2 2" xfId="187" xr:uid="{00000000-0005-0000-0000-0000BF000000}"/>
    <cellStyle name="Moeda 2 3" xfId="188" xr:uid="{00000000-0005-0000-0000-0000C0000000}"/>
    <cellStyle name="Moeda 2 3 2" xfId="189" xr:uid="{00000000-0005-0000-0000-0000C1000000}"/>
    <cellStyle name="Moeda 2 4" xfId="190" xr:uid="{00000000-0005-0000-0000-0000C2000000}"/>
    <cellStyle name="Moeda 3" xfId="191" xr:uid="{00000000-0005-0000-0000-0000C3000000}"/>
    <cellStyle name="Moeda 3 2" xfId="192" xr:uid="{00000000-0005-0000-0000-0000C4000000}"/>
    <cellStyle name="Moeda 3 3" xfId="193" xr:uid="{00000000-0005-0000-0000-0000C5000000}"/>
    <cellStyle name="Moeda 4" xfId="194" xr:uid="{00000000-0005-0000-0000-0000C6000000}"/>
    <cellStyle name="Moeda 5" xfId="195" xr:uid="{00000000-0005-0000-0000-0000C7000000}"/>
    <cellStyle name="Moeda 6" xfId="196" xr:uid="{00000000-0005-0000-0000-0000C8000000}"/>
    <cellStyle name="Neutra 2" xfId="197" xr:uid="{00000000-0005-0000-0000-0000C9000000}"/>
    <cellStyle name="Neutra 2 2" xfId="198" xr:uid="{00000000-0005-0000-0000-0000CA000000}"/>
    <cellStyle name="Neutra 2 2 2" xfId="199" xr:uid="{00000000-0005-0000-0000-0000CB000000}"/>
    <cellStyle name="Neutra 2 3" xfId="200" xr:uid="{00000000-0005-0000-0000-0000CC000000}"/>
    <cellStyle name="Neutra 3" xfId="201" xr:uid="{00000000-0005-0000-0000-0000CD000000}"/>
    <cellStyle name="Neutra 4" xfId="202" xr:uid="{00000000-0005-0000-0000-0000CE000000}"/>
    <cellStyle name="Normal" xfId="0" builtinId="0"/>
    <cellStyle name="Normal 10" xfId="203" xr:uid="{00000000-0005-0000-0000-0000CF000000}"/>
    <cellStyle name="Normal 10 2" xfId="204" xr:uid="{00000000-0005-0000-0000-0000D0000000}"/>
    <cellStyle name="Normal 10 2 2" xfId="205" xr:uid="{00000000-0005-0000-0000-0000D1000000}"/>
    <cellStyle name="Normal 10 3" xfId="206" xr:uid="{00000000-0005-0000-0000-0000D2000000}"/>
    <cellStyle name="Normal 11" xfId="207" xr:uid="{00000000-0005-0000-0000-0000D3000000}"/>
    <cellStyle name="Normal 11 2" xfId="208" xr:uid="{00000000-0005-0000-0000-0000D4000000}"/>
    <cellStyle name="Normal 11 3" xfId="209" xr:uid="{00000000-0005-0000-0000-0000D5000000}"/>
    <cellStyle name="Normal 11 4" xfId="210" xr:uid="{00000000-0005-0000-0000-0000D6000000}"/>
    <cellStyle name="Normal 12" xfId="211" xr:uid="{00000000-0005-0000-0000-0000D7000000}"/>
    <cellStyle name="Normal 12 2" xfId="212" xr:uid="{00000000-0005-0000-0000-0000D8000000}"/>
    <cellStyle name="Normal 12 3" xfId="213" xr:uid="{00000000-0005-0000-0000-0000D9000000}"/>
    <cellStyle name="Normal 12 4" xfId="214" xr:uid="{00000000-0005-0000-0000-0000DA000000}"/>
    <cellStyle name="Normal 13" xfId="215" xr:uid="{00000000-0005-0000-0000-0000DB000000}"/>
    <cellStyle name="Normal 13 2" xfId="216" xr:uid="{00000000-0005-0000-0000-0000DC000000}"/>
    <cellStyle name="Normal 14" xfId="217" xr:uid="{00000000-0005-0000-0000-0000DD000000}"/>
    <cellStyle name="Normal 14 2" xfId="218" xr:uid="{00000000-0005-0000-0000-0000DE000000}"/>
    <cellStyle name="Normal 14 3" xfId="219" xr:uid="{00000000-0005-0000-0000-0000DF000000}"/>
    <cellStyle name="Normal 15" xfId="220" xr:uid="{00000000-0005-0000-0000-0000E0000000}"/>
    <cellStyle name="Normal 15 2" xfId="221" xr:uid="{00000000-0005-0000-0000-0000E1000000}"/>
    <cellStyle name="Normal 16" xfId="222" xr:uid="{00000000-0005-0000-0000-0000E2000000}"/>
    <cellStyle name="Normal 16 2" xfId="223" xr:uid="{00000000-0005-0000-0000-0000E3000000}"/>
    <cellStyle name="Normal 16 3" xfId="224" xr:uid="{00000000-0005-0000-0000-0000E4000000}"/>
    <cellStyle name="Normal 17" xfId="225" xr:uid="{00000000-0005-0000-0000-0000E5000000}"/>
    <cellStyle name="Normal 17 2" xfId="226" xr:uid="{00000000-0005-0000-0000-0000E6000000}"/>
    <cellStyle name="Normal 17 3" xfId="227" xr:uid="{00000000-0005-0000-0000-0000E7000000}"/>
    <cellStyle name="Normal 18" xfId="228" xr:uid="{00000000-0005-0000-0000-0000E8000000}"/>
    <cellStyle name="Normal 18 2" xfId="229" xr:uid="{00000000-0005-0000-0000-0000E9000000}"/>
    <cellStyle name="Normal 18 3" xfId="230" xr:uid="{00000000-0005-0000-0000-0000EA000000}"/>
    <cellStyle name="Normal 19" xfId="231" xr:uid="{00000000-0005-0000-0000-0000EB000000}"/>
    <cellStyle name="Normal 2" xfId="232" xr:uid="{00000000-0005-0000-0000-0000EC000000}"/>
    <cellStyle name="Normal 2 2" xfId="233" xr:uid="{00000000-0005-0000-0000-0000ED000000}"/>
    <cellStyle name="Normal 2 2 2" xfId="234" xr:uid="{00000000-0005-0000-0000-0000EE000000}"/>
    <cellStyle name="Normal 2 2 2 2" xfId="235" xr:uid="{00000000-0005-0000-0000-0000EF000000}"/>
    <cellStyle name="Normal 2 2 2 2 2" xfId="236" xr:uid="{00000000-0005-0000-0000-0000F0000000}"/>
    <cellStyle name="Normal 2 2 2 3" xfId="237" xr:uid="{00000000-0005-0000-0000-0000F1000000}"/>
    <cellStyle name="Normal 2 2 2 4" xfId="238" xr:uid="{00000000-0005-0000-0000-0000F2000000}"/>
    <cellStyle name="Normal 2 2 3" xfId="239" xr:uid="{00000000-0005-0000-0000-0000F3000000}"/>
    <cellStyle name="Normal 2 2 3 2" xfId="240" xr:uid="{00000000-0005-0000-0000-0000F4000000}"/>
    <cellStyle name="Normal 2 2 4" xfId="241" xr:uid="{00000000-0005-0000-0000-0000F5000000}"/>
    <cellStyle name="Normal 2 2 4 2" xfId="242" xr:uid="{00000000-0005-0000-0000-0000F6000000}"/>
    <cellStyle name="Normal 2 2 5" xfId="243" xr:uid="{00000000-0005-0000-0000-0000F7000000}"/>
    <cellStyle name="Normal 2 2 6" xfId="244" xr:uid="{00000000-0005-0000-0000-0000F8000000}"/>
    <cellStyle name="Normal 2 3" xfId="245" xr:uid="{00000000-0005-0000-0000-0000F9000000}"/>
    <cellStyle name="Normal 2 3 2" xfId="246" xr:uid="{00000000-0005-0000-0000-0000FA000000}"/>
    <cellStyle name="Normal 2 3 3" xfId="247" xr:uid="{00000000-0005-0000-0000-0000FB000000}"/>
    <cellStyle name="Normal 2 3 4" xfId="248" xr:uid="{00000000-0005-0000-0000-0000FC000000}"/>
    <cellStyle name="Normal 2 3 5" xfId="249" xr:uid="{00000000-0005-0000-0000-0000FD000000}"/>
    <cellStyle name="Normal 2 5" xfId="250" xr:uid="{00000000-0005-0000-0000-0000FE000000}"/>
    <cellStyle name="Normal 2 5 2" xfId="251" xr:uid="{00000000-0005-0000-0000-0000FF000000}"/>
    <cellStyle name="Normal 20" xfId="252" xr:uid="{00000000-0005-0000-0000-000000010000}"/>
    <cellStyle name="Normal 20 10" xfId="253" xr:uid="{00000000-0005-0000-0000-000001010000}"/>
    <cellStyle name="Normal 3" xfId="254" xr:uid="{00000000-0005-0000-0000-000002010000}"/>
    <cellStyle name="Normal 3 2" xfId="255" xr:uid="{00000000-0005-0000-0000-000003010000}"/>
    <cellStyle name="Normal 3 2 2" xfId="256" xr:uid="{00000000-0005-0000-0000-000004010000}"/>
    <cellStyle name="Normal 3 3" xfId="257" xr:uid="{00000000-0005-0000-0000-000005010000}"/>
    <cellStyle name="Normal 3 3 2" xfId="258" xr:uid="{00000000-0005-0000-0000-000006010000}"/>
    <cellStyle name="Normal 3 3 3" xfId="259" xr:uid="{00000000-0005-0000-0000-000007010000}"/>
    <cellStyle name="Normal 3 4" xfId="260" xr:uid="{00000000-0005-0000-0000-000008010000}"/>
    <cellStyle name="Normal 3 5" xfId="261" xr:uid="{00000000-0005-0000-0000-000009010000}"/>
    <cellStyle name="Normal 39" xfId="262" xr:uid="{00000000-0005-0000-0000-00000A010000}"/>
    <cellStyle name="Normal 4" xfId="263" xr:uid="{00000000-0005-0000-0000-00000B010000}"/>
    <cellStyle name="Normal 4 2" xfId="264" xr:uid="{00000000-0005-0000-0000-00000C010000}"/>
    <cellStyle name="Normal 4 2 2" xfId="265" xr:uid="{00000000-0005-0000-0000-00000D010000}"/>
    <cellStyle name="Normal 4 2 3" xfId="266" xr:uid="{00000000-0005-0000-0000-00000E010000}"/>
    <cellStyle name="Normal 4 3" xfId="267" xr:uid="{00000000-0005-0000-0000-00000F010000}"/>
    <cellStyle name="Normal 43" xfId="268" xr:uid="{00000000-0005-0000-0000-000010010000}"/>
    <cellStyle name="Normal 5" xfId="269" xr:uid="{00000000-0005-0000-0000-000011010000}"/>
    <cellStyle name="Normal 5 2" xfId="270" xr:uid="{00000000-0005-0000-0000-000012010000}"/>
    <cellStyle name="Normal 5 3" xfId="271" xr:uid="{00000000-0005-0000-0000-000013010000}"/>
    <cellStyle name="Normal 5 4" xfId="272" xr:uid="{00000000-0005-0000-0000-000014010000}"/>
    <cellStyle name="Normal 6" xfId="273" xr:uid="{00000000-0005-0000-0000-000015010000}"/>
    <cellStyle name="Normal 6 2" xfId="274" xr:uid="{00000000-0005-0000-0000-000016010000}"/>
    <cellStyle name="Normal 6 3" xfId="275" xr:uid="{00000000-0005-0000-0000-000017010000}"/>
    <cellStyle name="Normal 6 4" xfId="276" xr:uid="{00000000-0005-0000-0000-000018010000}"/>
    <cellStyle name="Normal 639" xfId="277" xr:uid="{00000000-0005-0000-0000-000019010000}"/>
    <cellStyle name="Normal 7" xfId="278" xr:uid="{00000000-0005-0000-0000-00001A010000}"/>
    <cellStyle name="Normal 7 2" xfId="279" xr:uid="{00000000-0005-0000-0000-00001B010000}"/>
    <cellStyle name="Normal 8" xfId="280" xr:uid="{00000000-0005-0000-0000-00001C010000}"/>
    <cellStyle name="Normal 8 2" xfId="281" xr:uid="{00000000-0005-0000-0000-00001D010000}"/>
    <cellStyle name="Normal 9" xfId="282" xr:uid="{00000000-0005-0000-0000-00001E010000}"/>
    <cellStyle name="Normal 9 2" xfId="283" xr:uid="{00000000-0005-0000-0000-00001F010000}"/>
    <cellStyle name="Normal_Plan1" xfId="284" xr:uid="{00000000-0005-0000-0000-000021010000}"/>
    <cellStyle name="Nota 2" xfId="285" xr:uid="{00000000-0005-0000-0000-000025010000}"/>
    <cellStyle name="Nota 2 2" xfId="286" xr:uid="{00000000-0005-0000-0000-000026010000}"/>
    <cellStyle name="Nota 2 2 2" xfId="287" xr:uid="{00000000-0005-0000-0000-000027010000}"/>
    <cellStyle name="Nota 2 3" xfId="288" xr:uid="{00000000-0005-0000-0000-000028010000}"/>
    <cellStyle name="Nota 2 4" xfId="289" xr:uid="{00000000-0005-0000-0000-000029010000}"/>
    <cellStyle name="Nota 2 5" xfId="290" xr:uid="{00000000-0005-0000-0000-00002A010000}"/>
    <cellStyle name="Nota 3" xfId="291" xr:uid="{00000000-0005-0000-0000-00002B010000}"/>
    <cellStyle name="Nota 3 2" xfId="292" xr:uid="{00000000-0005-0000-0000-00002C010000}"/>
    <cellStyle name="Nota 4" xfId="293" xr:uid="{00000000-0005-0000-0000-00002D010000}"/>
    <cellStyle name="Nota 4 2" xfId="294" xr:uid="{00000000-0005-0000-0000-00002E010000}"/>
    <cellStyle name="planilhas" xfId="295" xr:uid="{00000000-0005-0000-0000-00002F010000}"/>
    <cellStyle name="planilhas 2" xfId="296" xr:uid="{00000000-0005-0000-0000-000030010000}"/>
    <cellStyle name="planilhas 2 2" xfId="297" xr:uid="{00000000-0005-0000-0000-000031010000}"/>
    <cellStyle name="planilhas 3" xfId="298" xr:uid="{00000000-0005-0000-0000-000032010000}"/>
    <cellStyle name="Porcentagem" xfId="1" builtinId="5"/>
    <cellStyle name="Porcentagem 2" xfId="299" xr:uid="{00000000-0005-0000-0000-000033010000}"/>
    <cellStyle name="Porcentagem 2 2" xfId="300" xr:uid="{00000000-0005-0000-0000-000034010000}"/>
    <cellStyle name="Porcentagem 2 2 2" xfId="301" xr:uid="{00000000-0005-0000-0000-000035010000}"/>
    <cellStyle name="Porcentagem 2 3" xfId="302" xr:uid="{00000000-0005-0000-0000-000036010000}"/>
    <cellStyle name="Porcentagem 2 4" xfId="303" xr:uid="{00000000-0005-0000-0000-000037010000}"/>
    <cellStyle name="Porcentagem 3" xfId="304" xr:uid="{00000000-0005-0000-0000-000038010000}"/>
    <cellStyle name="Porcentagem 3 2" xfId="305" xr:uid="{00000000-0005-0000-0000-000039010000}"/>
    <cellStyle name="Porcentagem 3 3" xfId="306" xr:uid="{00000000-0005-0000-0000-00003A010000}"/>
    <cellStyle name="Porcentagem 3 4" xfId="307" xr:uid="{00000000-0005-0000-0000-00003B010000}"/>
    <cellStyle name="Porcentagem 4" xfId="308" xr:uid="{00000000-0005-0000-0000-00003C010000}"/>
    <cellStyle name="Porcentagem 4 2" xfId="309" xr:uid="{00000000-0005-0000-0000-00003D010000}"/>
    <cellStyle name="Porcentagem 4 3" xfId="310" xr:uid="{00000000-0005-0000-0000-00003E010000}"/>
    <cellStyle name="Porcentagem 5" xfId="311" xr:uid="{00000000-0005-0000-0000-00003F010000}"/>
    <cellStyle name="Saída 2" xfId="312" xr:uid="{00000000-0005-0000-0000-000040010000}"/>
    <cellStyle name="Saída 2 2" xfId="313" xr:uid="{00000000-0005-0000-0000-000041010000}"/>
    <cellStyle name="Saída 2 2 2" xfId="314" xr:uid="{00000000-0005-0000-0000-000042010000}"/>
    <cellStyle name="Saída 2 2 2 2" xfId="315" xr:uid="{00000000-0005-0000-0000-000043010000}"/>
    <cellStyle name="Saída 2 2 3" xfId="316" xr:uid="{00000000-0005-0000-0000-000044010000}"/>
    <cellStyle name="Saída 2 2 4" xfId="317" xr:uid="{00000000-0005-0000-0000-000045010000}"/>
    <cellStyle name="Saída 2 3" xfId="318" xr:uid="{00000000-0005-0000-0000-000046010000}"/>
    <cellStyle name="Saída 2 4" xfId="319" xr:uid="{00000000-0005-0000-0000-000047010000}"/>
    <cellStyle name="Saída 3" xfId="320" xr:uid="{00000000-0005-0000-0000-000048010000}"/>
    <cellStyle name="Saída 3 2" xfId="321" xr:uid="{00000000-0005-0000-0000-000049010000}"/>
    <cellStyle name="Saída 4" xfId="322" xr:uid="{00000000-0005-0000-0000-00004A010000}"/>
    <cellStyle name="Saída 4 2" xfId="323" xr:uid="{00000000-0005-0000-0000-00004B010000}"/>
    <cellStyle name="Separador de milhares" xfId="324" xr:uid="{00000000-0005-0000-0000-00004C010000}"/>
    <cellStyle name="Separador de milhares 14 10" xfId="325" xr:uid="{00000000-0005-0000-0000-00004D010000}"/>
    <cellStyle name="Separador de milhares 2" xfId="326" xr:uid="{00000000-0005-0000-0000-00004E010000}"/>
    <cellStyle name="Separador de milhares 2 2" xfId="327" xr:uid="{00000000-0005-0000-0000-00004F010000}"/>
    <cellStyle name="Separador de milhares 2 2 10" xfId="328" xr:uid="{00000000-0005-0000-0000-000050010000}"/>
    <cellStyle name="Separador de milhares 2 2 2" xfId="329" xr:uid="{00000000-0005-0000-0000-000051010000}"/>
    <cellStyle name="Separador de milhares 2 2 3" xfId="330" xr:uid="{00000000-0005-0000-0000-000052010000}"/>
    <cellStyle name="Separador de milhares 2 2 4" xfId="331" xr:uid="{00000000-0005-0000-0000-000053010000}"/>
    <cellStyle name="Separador de milhares 2 3" xfId="332" xr:uid="{00000000-0005-0000-0000-000054010000}"/>
    <cellStyle name="Separador de milhares 2 4" xfId="333" xr:uid="{00000000-0005-0000-0000-000055010000}"/>
    <cellStyle name="Separador de milhares 3" xfId="334" xr:uid="{00000000-0005-0000-0000-000056010000}"/>
    <cellStyle name="Separador de milhares 3 2" xfId="335" xr:uid="{00000000-0005-0000-0000-000057010000}"/>
    <cellStyle name="Texto de Aviso 2" xfId="336" xr:uid="{00000000-0005-0000-0000-000058010000}"/>
    <cellStyle name="Texto de Aviso 2 2" xfId="337" xr:uid="{00000000-0005-0000-0000-000059010000}"/>
    <cellStyle name="Texto de Aviso 2 2 2" xfId="338" xr:uid="{00000000-0005-0000-0000-00005A010000}"/>
    <cellStyle name="Texto de Aviso 2 3" xfId="339" xr:uid="{00000000-0005-0000-0000-00005B010000}"/>
    <cellStyle name="Texto de Aviso 3" xfId="340" xr:uid="{00000000-0005-0000-0000-00005C010000}"/>
    <cellStyle name="Texto de Aviso 4" xfId="341" xr:uid="{00000000-0005-0000-0000-00005D010000}"/>
    <cellStyle name="Texto Explicativo 2" xfId="342" xr:uid="{00000000-0005-0000-0000-00005E010000}"/>
    <cellStyle name="Texto Explicativo 2 2" xfId="343" xr:uid="{00000000-0005-0000-0000-00005F010000}"/>
    <cellStyle name="Texto Explicativo 2 2 2" xfId="344" xr:uid="{00000000-0005-0000-0000-000060010000}"/>
    <cellStyle name="Texto Explicativo 2 3" xfId="345" xr:uid="{00000000-0005-0000-0000-000061010000}"/>
    <cellStyle name="Texto Explicativo 3" xfId="346" xr:uid="{00000000-0005-0000-0000-000062010000}"/>
    <cellStyle name="Texto Explicativo 3 2" xfId="347" xr:uid="{00000000-0005-0000-0000-000063010000}"/>
    <cellStyle name="Texto Explicativo 4" xfId="348" xr:uid="{00000000-0005-0000-0000-000064010000}"/>
    <cellStyle name="Texto Explicativo 4 2" xfId="349" xr:uid="{00000000-0005-0000-0000-000065010000}"/>
    <cellStyle name="Texto Explicativo 5" xfId="350" xr:uid="{00000000-0005-0000-0000-000066010000}"/>
    <cellStyle name="Título 1 1" xfId="363" xr:uid="{00000000-0005-0000-0000-000073010000}"/>
    <cellStyle name="Título 1 2" xfId="364" xr:uid="{00000000-0005-0000-0000-000074010000}"/>
    <cellStyle name="Título 1 2 2" xfId="365" xr:uid="{00000000-0005-0000-0000-000075010000}"/>
    <cellStyle name="Título 1 2 2 2" xfId="366" xr:uid="{00000000-0005-0000-0000-000076010000}"/>
    <cellStyle name="Título 1 2 3" xfId="367" xr:uid="{00000000-0005-0000-0000-000077010000}"/>
    <cellStyle name="Título 1 3" xfId="368" xr:uid="{00000000-0005-0000-0000-000078010000}"/>
    <cellStyle name="Título 1 4" xfId="369" xr:uid="{00000000-0005-0000-0000-000079010000}"/>
    <cellStyle name="Título 2 2" xfId="370" xr:uid="{00000000-0005-0000-0000-00007A010000}"/>
    <cellStyle name="Título 2 2 2" xfId="371" xr:uid="{00000000-0005-0000-0000-00007B010000}"/>
    <cellStyle name="Título 2 2 2 2" xfId="372" xr:uid="{00000000-0005-0000-0000-00007C010000}"/>
    <cellStyle name="Título 2 2 3" xfId="373" xr:uid="{00000000-0005-0000-0000-00007D010000}"/>
    <cellStyle name="Título 2 3" xfId="374" xr:uid="{00000000-0005-0000-0000-00007E010000}"/>
    <cellStyle name="Título 2 4" xfId="375" xr:uid="{00000000-0005-0000-0000-00007F010000}"/>
    <cellStyle name="Título 3 2" xfId="376" xr:uid="{00000000-0005-0000-0000-000080010000}"/>
    <cellStyle name="Título 3 2 2" xfId="377" xr:uid="{00000000-0005-0000-0000-000081010000}"/>
    <cellStyle name="Título 3 2 2 2" xfId="378" xr:uid="{00000000-0005-0000-0000-000082010000}"/>
    <cellStyle name="Título 3 2 3" xfId="379" xr:uid="{00000000-0005-0000-0000-000083010000}"/>
    <cellStyle name="Título 3 3" xfId="380" xr:uid="{00000000-0005-0000-0000-000084010000}"/>
    <cellStyle name="Título 3 4" xfId="381" xr:uid="{00000000-0005-0000-0000-000085010000}"/>
    <cellStyle name="Título 4 2" xfId="382" xr:uid="{00000000-0005-0000-0000-000086010000}"/>
    <cellStyle name="Título 4 2 2" xfId="383" xr:uid="{00000000-0005-0000-0000-000087010000}"/>
    <cellStyle name="Título 4 2 2 2" xfId="384" xr:uid="{00000000-0005-0000-0000-000088010000}"/>
    <cellStyle name="Título 4 2 3" xfId="385" xr:uid="{00000000-0005-0000-0000-000089010000}"/>
    <cellStyle name="Título 4 3" xfId="386" xr:uid="{00000000-0005-0000-0000-00008A010000}"/>
    <cellStyle name="Título 4 4" xfId="387" xr:uid="{00000000-0005-0000-0000-00008B010000}"/>
    <cellStyle name="Título 5" xfId="388" xr:uid="{00000000-0005-0000-0000-00008C010000}"/>
    <cellStyle name="Título 5 2" xfId="389" xr:uid="{00000000-0005-0000-0000-00008D010000}"/>
    <cellStyle name="Título 5 2 2" xfId="390" xr:uid="{00000000-0005-0000-0000-00008E010000}"/>
    <cellStyle name="Título 6" xfId="391" xr:uid="{00000000-0005-0000-0000-00008F010000}"/>
    <cellStyle name="Título 7" xfId="392" xr:uid="{00000000-0005-0000-0000-000090010000}"/>
    <cellStyle name="Total 2" xfId="351" xr:uid="{00000000-0005-0000-0000-000067010000}"/>
    <cellStyle name="Total 2 2" xfId="352" xr:uid="{00000000-0005-0000-0000-000068010000}"/>
    <cellStyle name="Total 2 2 2" xfId="353" xr:uid="{00000000-0005-0000-0000-000069010000}"/>
    <cellStyle name="Total 2 2 2 2" xfId="354" xr:uid="{00000000-0005-0000-0000-00006A010000}"/>
    <cellStyle name="Total 2 2 3" xfId="355" xr:uid="{00000000-0005-0000-0000-00006B010000}"/>
    <cellStyle name="Total 2 2 4" xfId="356" xr:uid="{00000000-0005-0000-0000-00006C010000}"/>
    <cellStyle name="Total 2 3" xfId="357" xr:uid="{00000000-0005-0000-0000-00006D010000}"/>
    <cellStyle name="Total 2 4" xfId="358" xr:uid="{00000000-0005-0000-0000-00006E010000}"/>
    <cellStyle name="Total 3" xfId="359" xr:uid="{00000000-0005-0000-0000-00006F010000}"/>
    <cellStyle name="Total 3 2" xfId="360" xr:uid="{00000000-0005-0000-0000-000070010000}"/>
    <cellStyle name="Total 4" xfId="361" xr:uid="{00000000-0005-0000-0000-000071010000}"/>
    <cellStyle name="Total 4 2" xfId="362" xr:uid="{00000000-0005-0000-0000-000072010000}"/>
    <cellStyle name="Vírgula 2" xfId="393" xr:uid="{00000000-0005-0000-0000-000091010000}"/>
    <cellStyle name="Vírgula 2 2" xfId="394" xr:uid="{00000000-0005-0000-0000-000092010000}"/>
    <cellStyle name="Vírgula 2 2 2" xfId="395" xr:uid="{00000000-0005-0000-0000-000093010000}"/>
    <cellStyle name="Vírgula 2 2 2 2" xfId="396" xr:uid="{00000000-0005-0000-0000-000094010000}"/>
    <cellStyle name="Vírgula 2 2 2 3" xfId="397" xr:uid="{00000000-0005-0000-0000-000095010000}"/>
    <cellStyle name="Vírgula 2 2 3" xfId="398" xr:uid="{00000000-0005-0000-0000-000096010000}"/>
    <cellStyle name="Vírgula 2 3" xfId="399" xr:uid="{00000000-0005-0000-0000-000097010000}"/>
    <cellStyle name="Vírgula 2 3 2" xfId="400" xr:uid="{00000000-0005-0000-0000-000098010000}"/>
    <cellStyle name="Vírgula 2 4" xfId="401" xr:uid="{00000000-0005-0000-0000-000099010000}"/>
    <cellStyle name="Vírgula 2 4 2" xfId="402" xr:uid="{00000000-0005-0000-0000-00009A010000}"/>
    <cellStyle name="Vírgula 2 4 3" xfId="403" xr:uid="{00000000-0005-0000-0000-00009B010000}"/>
    <cellStyle name="Vírgula 2 5" xfId="404" xr:uid="{00000000-0005-0000-0000-00009C010000}"/>
    <cellStyle name="Vírgula 2 8" xfId="405" xr:uid="{00000000-0005-0000-0000-00009D010000}"/>
    <cellStyle name="Vírgula 3" xfId="406" xr:uid="{00000000-0005-0000-0000-00009E010000}"/>
    <cellStyle name="Vírgula 3 2" xfId="407" xr:uid="{00000000-0005-0000-0000-00009F010000}"/>
    <cellStyle name="Vírgula 3 3" xfId="408" xr:uid="{00000000-0005-0000-0000-0000A0010000}"/>
    <cellStyle name="Vírgula 3 4" xfId="409" xr:uid="{00000000-0005-0000-0000-0000A1010000}"/>
    <cellStyle name="Vírgula 3 5" xfId="410" xr:uid="{00000000-0005-0000-0000-0000A2010000}"/>
    <cellStyle name="Vírgula 4" xfId="411" xr:uid="{00000000-0005-0000-0000-0000A3010000}"/>
    <cellStyle name="Vírgula 4 2" xfId="412" xr:uid="{00000000-0005-0000-0000-0000A4010000}"/>
    <cellStyle name="Vírgula 5" xfId="413" xr:uid="{00000000-0005-0000-0000-0000A5010000}"/>
    <cellStyle name="Vírgula 6" xfId="414" xr:uid="{00000000-0005-0000-0000-0000A6010000}"/>
    <cellStyle name="Vírgula 7" xfId="415" xr:uid="{00000000-0005-0000-0000-0000A7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E2F0D9"/>
      <rgbColor rgb="FFFFFF00"/>
      <rgbColor rgb="FFFFCCCC"/>
      <rgbColor rgb="FFA9D18E"/>
      <rgbColor rgb="FFFFC000"/>
      <rgbColor rgb="FF008000"/>
      <rgbColor rgb="FFF2F2F2"/>
      <rgbColor rgb="FFAFABAB"/>
      <rgbColor rgb="FF800080"/>
      <rgbColor rgb="FF00B050"/>
      <rgbColor rgb="FFC0C0C0"/>
      <rgbColor rgb="FF808080"/>
      <rgbColor rgb="FF8FAADC"/>
      <rgbColor rgb="FFBFBFBF"/>
      <rgbColor rgb="FFFFFFCC"/>
      <rgbColor rgb="FFCCFFFF"/>
      <rgbColor rgb="FFD6DCE5"/>
      <rgbColor rgb="FFFF8080"/>
      <rgbColor rgb="FF0069C8"/>
      <rgbColor rgb="FFCCCCFF"/>
      <rgbColor rgb="FFFFF2CC"/>
      <rgbColor rgb="FFD9D9D9"/>
      <rgbColor rgb="FFFFD966"/>
      <rgbColor rgb="FFC5E0B4"/>
      <rgbColor rgb="FFDBDBDB"/>
      <rgbColor rgb="FFFFE699"/>
      <rgbColor rgb="FFD0CECE"/>
      <rgbColor rgb="FFFBE5D6"/>
      <rgbColor rgb="FFB4C7E7"/>
      <rgbColor rgb="FFDEEBF7"/>
      <rgbColor rgb="FFCCFFCC"/>
      <rgbColor rgb="FFFFFF99"/>
      <rgbColor rgb="FF99CCFF"/>
      <rgbColor rgb="FFFF99CC"/>
      <rgbColor rgb="FFCC99FF"/>
      <rgbColor rgb="FFFFCC99"/>
      <rgbColor rgb="FF5B9BD5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DAE3F3"/>
      <rgbColor rgb="FF262626"/>
      <rgbColor rgb="FF923501"/>
      <rgbColor rgb="FFC9C9C9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453960</xdr:colOff>
      <xdr:row>0</xdr:row>
      <xdr:rowOff>100800</xdr:rowOff>
    </xdr:from>
    <xdr:to>
      <xdr:col>6</xdr:col>
      <xdr:colOff>1117940</xdr:colOff>
      <xdr:row>5</xdr:row>
      <xdr:rowOff>2160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65880" y="100800"/>
          <a:ext cx="8002440" cy="1006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4"/>
  <sheetViews>
    <sheetView tabSelected="1" view="pageBreakPreview" zoomScale="75" zoomScaleNormal="100" zoomScalePageLayoutView="75" workbookViewId="0">
      <selection activeCell="K30" sqref="K30"/>
    </sheetView>
  </sheetViews>
  <sheetFormatPr defaultColWidth="8.7109375" defaultRowHeight="30" customHeight="1"/>
  <cols>
    <col min="1" max="1" width="16.28515625" customWidth="1"/>
    <col min="2" max="2" width="12.7109375" customWidth="1"/>
    <col min="3" max="3" width="13" customWidth="1"/>
    <col min="4" max="4" width="67.7109375" customWidth="1"/>
    <col min="5" max="5" width="9.85546875" customWidth="1"/>
    <col min="6" max="6" width="12.7109375" style="5" customWidth="1"/>
    <col min="7" max="8" width="19.28515625" style="5" customWidth="1"/>
  </cols>
  <sheetData>
    <row r="1" spans="1:8" s="9" customFormat="1" ht="11.25" customHeight="1">
      <c r="A1" s="6"/>
      <c r="B1" s="6"/>
      <c r="C1" s="6"/>
      <c r="D1" s="7"/>
      <c r="E1" s="8"/>
    </row>
    <row r="2" spans="1:8" s="9" customFormat="1" ht="20.25" customHeight="1">
      <c r="A2" s="6"/>
      <c r="B2" s="6"/>
      <c r="C2" s="6"/>
      <c r="D2" s="7"/>
      <c r="E2" s="8"/>
    </row>
    <row r="3" spans="1:8" s="9" customFormat="1" ht="20.25" customHeight="1">
      <c r="A3" s="6"/>
      <c r="B3" s="6"/>
      <c r="C3" s="6"/>
      <c r="D3" s="7"/>
      <c r="E3" s="8"/>
    </row>
    <row r="4" spans="1:8" s="9" customFormat="1" ht="20.25" customHeight="1">
      <c r="A4" s="6"/>
      <c r="B4" s="6"/>
      <c r="C4" s="6"/>
      <c r="D4" s="7"/>
      <c r="E4" s="8"/>
    </row>
    <row r="5" spans="1:8" s="9" customFormat="1" ht="15" customHeight="1">
      <c r="A5" s="6"/>
      <c r="B5" s="6"/>
      <c r="C5" s="6"/>
      <c r="D5" s="7"/>
      <c r="E5" s="8"/>
    </row>
    <row r="6" spans="1:8" s="9" customFormat="1" ht="6.75" customHeight="1" thickBot="1">
      <c r="A6" s="6"/>
      <c r="B6" s="6"/>
      <c r="C6" s="6"/>
      <c r="D6" s="10"/>
      <c r="E6" s="8"/>
    </row>
    <row r="7" spans="1:8" s="9" customFormat="1" ht="22.5" customHeight="1" thickBot="1">
      <c r="A7" s="4"/>
      <c r="B7" s="4"/>
      <c r="C7" s="4"/>
      <c r="D7" s="4"/>
      <c r="E7" s="4"/>
      <c r="F7" s="4"/>
      <c r="G7" s="4"/>
      <c r="H7" s="4"/>
    </row>
    <row r="8" spans="1:8" s="9" customFormat="1" ht="6.75" customHeight="1">
      <c r="A8" s="11"/>
      <c r="B8" s="6"/>
      <c r="C8" s="6"/>
      <c r="D8" s="12"/>
      <c r="E8" s="12"/>
      <c r="F8" s="12"/>
      <c r="G8" s="12"/>
      <c r="H8" s="12"/>
    </row>
    <row r="9" spans="1:8" s="14" customFormat="1" ht="39.75" customHeight="1">
      <c r="A9" s="13" t="s">
        <v>0</v>
      </c>
      <c r="B9" s="3" t="s">
        <v>98</v>
      </c>
      <c r="C9" s="3"/>
      <c r="D9" s="3"/>
      <c r="E9" s="3"/>
      <c r="F9" s="3"/>
      <c r="G9" s="3"/>
      <c r="H9" s="12"/>
    </row>
    <row r="10" spans="1:8" s="9" customFormat="1" ht="28.5" customHeight="1">
      <c r="A10" s="11" t="s">
        <v>1</v>
      </c>
      <c r="B10" s="2" t="s">
        <v>99</v>
      </c>
      <c r="C10" s="2"/>
      <c r="D10" s="2"/>
      <c r="E10" s="2"/>
      <c r="F10" s="2"/>
      <c r="G10" s="12"/>
      <c r="H10" s="12"/>
    </row>
    <row r="11" spans="1:8" s="21" customFormat="1" ht="12.75" customHeight="1">
      <c r="A11" s="16"/>
      <c r="B11" s="15"/>
      <c r="C11" s="15"/>
      <c r="D11" s="17"/>
      <c r="E11" s="15"/>
      <c r="F11" s="18"/>
      <c r="G11" s="19" t="s">
        <v>2</v>
      </c>
      <c r="H11" s="20" t="s">
        <v>100</v>
      </c>
    </row>
    <row r="12" spans="1:8" ht="14.25" customHeight="1" thickBot="1">
      <c r="A12" s="23"/>
      <c r="B12" s="22"/>
      <c r="C12" s="22"/>
      <c r="D12" s="24" t="s">
        <v>101</v>
      </c>
      <c r="E12" s="15"/>
      <c r="F12" s="18"/>
      <c r="G12" s="19" t="s">
        <v>3</v>
      </c>
      <c r="H12" s="25">
        <v>0.25</v>
      </c>
    </row>
    <row r="13" spans="1:8" s="31" customFormat="1" ht="30" customHeight="1" thickBot="1">
      <c r="A13" s="27" t="s">
        <v>102</v>
      </c>
      <c r="B13" s="26" t="s">
        <v>103</v>
      </c>
      <c r="C13" s="26" t="s">
        <v>104</v>
      </c>
      <c r="D13" s="26" t="s">
        <v>4</v>
      </c>
      <c r="E13" s="26" t="s">
        <v>105</v>
      </c>
      <c r="F13" s="28" t="s">
        <v>106</v>
      </c>
      <c r="G13" s="29" t="s">
        <v>107</v>
      </c>
      <c r="H13" s="30" t="s">
        <v>5</v>
      </c>
    </row>
    <row r="14" spans="1:8" ht="6.75" customHeight="1">
      <c r="A14" s="32"/>
      <c r="F14" s="33"/>
      <c r="G14" s="33"/>
      <c r="H14" s="34"/>
    </row>
    <row r="15" spans="1:8" s="42" customFormat="1" ht="30" customHeight="1">
      <c r="A15" s="36">
        <v>1</v>
      </c>
      <c r="B15" s="37"/>
      <c r="C15" s="35"/>
      <c r="D15" s="38" t="s">
        <v>6</v>
      </c>
      <c r="E15" s="37"/>
      <c r="F15" s="39"/>
      <c r="G15" s="40"/>
      <c r="H15" s="41"/>
    </row>
    <row r="16" spans="1:8" ht="30" customHeight="1">
      <c r="A16" s="44" t="s">
        <v>109</v>
      </c>
      <c r="B16" s="45" t="s">
        <v>110</v>
      </c>
      <c r="C16" s="46" t="s">
        <v>37</v>
      </c>
      <c r="D16" s="47" t="s">
        <v>507</v>
      </c>
      <c r="E16" s="48" t="s">
        <v>456</v>
      </c>
      <c r="F16" s="49">
        <v>12.6</v>
      </c>
      <c r="G16" s="50">
        <v>1112</v>
      </c>
      <c r="H16" s="51">
        <f>ROUND(F16*G16,2)</f>
        <v>14011.2</v>
      </c>
    </row>
    <row r="17" spans="1:8" ht="30" customHeight="1">
      <c r="A17" s="44" t="s">
        <v>111</v>
      </c>
      <c r="B17" s="45" t="s">
        <v>112</v>
      </c>
      <c r="C17" s="46">
        <v>98459</v>
      </c>
      <c r="D17" s="47" t="s">
        <v>577</v>
      </c>
      <c r="E17" s="48" t="s">
        <v>456</v>
      </c>
      <c r="F17" s="49">
        <v>1414.4</v>
      </c>
      <c r="G17" s="50">
        <v>124.63</v>
      </c>
      <c r="H17" s="51">
        <f>ROUND(F17*G17,2)</f>
        <v>176276.67</v>
      </c>
    </row>
    <row r="18" spans="1:8" ht="45">
      <c r="A18" s="44" t="s">
        <v>113</v>
      </c>
      <c r="B18" s="45" t="s">
        <v>112</v>
      </c>
      <c r="C18" s="46">
        <v>97637</v>
      </c>
      <c r="D18" s="47" t="s">
        <v>571</v>
      </c>
      <c r="E18" s="48" t="s">
        <v>456</v>
      </c>
      <c r="F18" s="49">
        <v>1414.4</v>
      </c>
      <c r="G18" s="50">
        <v>5.16</v>
      </c>
      <c r="H18" s="51">
        <f>ROUND(F18*G18,2)</f>
        <v>7298.3</v>
      </c>
    </row>
    <row r="19" spans="1:8" ht="30" customHeight="1">
      <c r="A19" s="44" t="s">
        <v>114</v>
      </c>
      <c r="B19" s="45" t="s">
        <v>110</v>
      </c>
      <c r="C19" s="46" t="s">
        <v>28</v>
      </c>
      <c r="D19" s="47" t="s">
        <v>506</v>
      </c>
      <c r="E19" s="48" t="s">
        <v>505</v>
      </c>
      <c r="F19" s="49">
        <v>24</v>
      </c>
      <c r="G19" s="50">
        <v>1249.4000000000001</v>
      </c>
      <c r="H19" s="51">
        <f>ROUND(F19*G19,2)</f>
        <v>29985.599999999999</v>
      </c>
    </row>
    <row r="20" spans="1:8">
      <c r="A20" s="44" t="s">
        <v>115</v>
      </c>
      <c r="B20" s="45" t="s">
        <v>110</v>
      </c>
      <c r="C20" s="46" t="s">
        <v>26</v>
      </c>
      <c r="D20" s="47" t="s">
        <v>504</v>
      </c>
      <c r="E20" s="48" t="s">
        <v>505</v>
      </c>
      <c r="F20" s="49">
        <v>24</v>
      </c>
      <c r="G20" s="50">
        <v>1517.49</v>
      </c>
      <c r="H20" s="51">
        <f>ROUND(F20*G20,2)</f>
        <v>36419.760000000002</v>
      </c>
    </row>
    <row r="21" spans="1:8" ht="30" customHeight="1">
      <c r="A21" s="44" t="s">
        <v>116</v>
      </c>
      <c r="B21" s="45" t="s">
        <v>110</v>
      </c>
      <c r="C21" s="46" t="s">
        <v>27</v>
      </c>
      <c r="D21" s="47" t="s">
        <v>503</v>
      </c>
      <c r="E21" s="48" t="s">
        <v>456</v>
      </c>
      <c r="F21" s="49">
        <v>44</v>
      </c>
      <c r="G21" s="50">
        <v>730.21</v>
      </c>
      <c r="H21" s="51">
        <f>ROUND(F21*G21,2)</f>
        <v>32129.24</v>
      </c>
    </row>
    <row r="22" spans="1:8" ht="45">
      <c r="A22" s="44" t="s">
        <v>117</v>
      </c>
      <c r="B22" s="45" t="s">
        <v>118</v>
      </c>
      <c r="C22" s="46">
        <v>1001001</v>
      </c>
      <c r="D22" s="47" t="s">
        <v>459</v>
      </c>
      <c r="E22" s="48" t="s">
        <v>456</v>
      </c>
      <c r="F22" s="49">
        <v>2006.32</v>
      </c>
      <c r="G22" s="50">
        <v>2.23</v>
      </c>
      <c r="H22" s="51">
        <f>ROUND(F22*G22,2)</f>
        <v>4474.09</v>
      </c>
    </row>
    <row r="23" spans="1:8" ht="30" customHeight="1">
      <c r="A23" s="44" t="s">
        <v>119</v>
      </c>
      <c r="B23" s="45" t="s">
        <v>118</v>
      </c>
      <c r="C23" s="46">
        <v>1001005</v>
      </c>
      <c r="D23" s="47" t="s">
        <v>460</v>
      </c>
      <c r="E23" s="48" t="s">
        <v>206</v>
      </c>
      <c r="F23" s="49">
        <v>2006.32</v>
      </c>
      <c r="G23" s="50">
        <v>15.48</v>
      </c>
      <c r="H23" s="51">
        <f>ROUND(F23*G23,2)</f>
        <v>31057.83</v>
      </c>
    </row>
    <row r="24" spans="1:8" ht="30" customHeight="1">
      <c r="A24" s="44" t="s">
        <v>120</v>
      </c>
      <c r="B24" s="45" t="s">
        <v>118</v>
      </c>
      <c r="C24" s="46">
        <v>1001010</v>
      </c>
      <c r="D24" s="47" t="s">
        <v>461</v>
      </c>
      <c r="E24" s="48" t="s">
        <v>462</v>
      </c>
      <c r="F24" s="49">
        <v>20063.2</v>
      </c>
      <c r="G24" s="50">
        <v>2.15</v>
      </c>
      <c r="H24" s="51">
        <f>ROUND(F24*G24,2)</f>
        <v>43135.88</v>
      </c>
    </row>
    <row r="25" spans="1:8" ht="30" customHeight="1">
      <c r="A25" s="44"/>
      <c r="B25" s="52"/>
      <c r="C25" s="53"/>
      <c r="D25" s="54" t="s">
        <v>121</v>
      </c>
      <c r="E25" s="55"/>
      <c r="F25" s="56"/>
      <c r="G25" s="57"/>
      <c r="H25" s="58"/>
    </row>
    <row r="26" spans="1:8" ht="30" customHeight="1">
      <c r="A26" s="44" t="s">
        <v>122</v>
      </c>
      <c r="B26" s="59" t="s">
        <v>118</v>
      </c>
      <c r="C26" s="46">
        <v>20001014</v>
      </c>
      <c r="D26" s="47" t="s">
        <v>497</v>
      </c>
      <c r="E26" s="48" t="s">
        <v>456</v>
      </c>
      <c r="F26" s="49">
        <v>13375</v>
      </c>
      <c r="G26" s="50">
        <v>0.74</v>
      </c>
      <c r="H26" s="51">
        <f>ROUND(F26*G26,2)</f>
        <v>9897.5</v>
      </c>
    </row>
    <row r="27" spans="1:8" ht="30" customHeight="1">
      <c r="A27" s="44" t="s">
        <v>123</v>
      </c>
      <c r="B27" s="59"/>
      <c r="C27" s="46"/>
      <c r="D27" s="47" t="s">
        <v>625</v>
      </c>
      <c r="E27" s="48" t="s">
        <v>473</v>
      </c>
      <c r="F27" s="49">
        <v>1</v>
      </c>
      <c r="G27" s="50">
        <v>30028.98</v>
      </c>
      <c r="H27" s="51">
        <f>ROUND(F27*G27,2)</f>
        <v>30028.98</v>
      </c>
    </row>
    <row r="28" spans="1:8" ht="30" customHeight="1">
      <c r="A28" s="44" t="s">
        <v>124</v>
      </c>
      <c r="B28" s="59"/>
      <c r="C28" s="46"/>
      <c r="D28" s="47" t="s">
        <v>626</v>
      </c>
      <c r="E28" s="48" t="s">
        <v>473</v>
      </c>
      <c r="F28" s="49">
        <v>1</v>
      </c>
      <c r="G28" s="50">
        <v>10009.66</v>
      </c>
      <c r="H28" s="51">
        <f>ROUND(F28*G28,2)</f>
        <v>10009.66</v>
      </c>
    </row>
    <row r="29" spans="1:8" ht="30" customHeight="1">
      <c r="A29" s="44" t="s">
        <v>125</v>
      </c>
      <c r="B29" s="59"/>
      <c r="C29" s="46"/>
      <c r="D29" s="47" t="s">
        <v>627</v>
      </c>
      <c r="E29" s="48" t="s">
        <v>473</v>
      </c>
      <c r="F29" s="49">
        <v>1</v>
      </c>
      <c r="G29" s="50">
        <v>10009.66</v>
      </c>
      <c r="H29" s="51">
        <f>ROUND(F29*G29,2)</f>
        <v>10009.66</v>
      </c>
    </row>
    <row r="30" spans="1:8" ht="30" customHeight="1">
      <c r="A30" s="44" t="s">
        <v>126</v>
      </c>
      <c r="B30" s="59"/>
      <c r="C30" s="46"/>
      <c r="D30" s="47" t="s">
        <v>628</v>
      </c>
      <c r="E30" s="48" t="s">
        <v>473</v>
      </c>
      <c r="F30" s="49">
        <v>1</v>
      </c>
      <c r="G30" s="50">
        <v>19721.77</v>
      </c>
      <c r="H30" s="51">
        <f>ROUND(F30*G30,2)</f>
        <v>19721.77</v>
      </c>
    </row>
    <row r="31" spans="1:8" ht="60">
      <c r="A31" s="44" t="s">
        <v>127</v>
      </c>
      <c r="B31" s="59" t="s">
        <v>118</v>
      </c>
      <c r="C31" s="46">
        <v>20005033</v>
      </c>
      <c r="D31" s="47" t="s">
        <v>498</v>
      </c>
      <c r="E31" s="48" t="s">
        <v>473</v>
      </c>
      <c r="F31" s="49">
        <v>1</v>
      </c>
      <c r="G31" s="50">
        <v>9712.11</v>
      </c>
      <c r="H31" s="51">
        <f>ROUND(F31*G31,2)</f>
        <v>9712.11</v>
      </c>
    </row>
    <row r="32" spans="1:8" s="68" customFormat="1" ht="19.5" customHeight="1">
      <c r="A32" s="61"/>
      <c r="B32" s="62"/>
      <c r="C32" s="63"/>
      <c r="D32" s="64" t="s">
        <v>128</v>
      </c>
      <c r="E32" s="60" t="s">
        <v>108</v>
      </c>
      <c r="F32" s="65"/>
      <c r="G32" s="66"/>
      <c r="H32" s="67">
        <f>SUM(H16:H31)</f>
        <v>464168.25</v>
      </c>
    </row>
    <row r="33" spans="1:8" ht="5.25" customHeight="1">
      <c r="A33" s="32"/>
      <c r="B33" s="69"/>
      <c r="C33" s="69"/>
      <c r="F33" s="33"/>
      <c r="G33" s="70"/>
      <c r="H33" s="71"/>
    </row>
    <row r="34" spans="1:8" s="42" customFormat="1" ht="30" customHeight="1">
      <c r="A34" s="36" t="s">
        <v>129</v>
      </c>
      <c r="B34" s="37"/>
      <c r="C34" s="35"/>
      <c r="D34" s="38" t="s">
        <v>130</v>
      </c>
      <c r="E34" s="37"/>
      <c r="F34" s="39"/>
      <c r="G34" s="40"/>
      <c r="H34" s="41"/>
    </row>
    <row r="35" spans="1:8" ht="30" customHeight="1">
      <c r="A35" s="44" t="s">
        <v>131</v>
      </c>
      <c r="B35" s="45" t="s">
        <v>132</v>
      </c>
      <c r="C35" s="46">
        <v>8049000</v>
      </c>
      <c r="D35" s="47" t="s">
        <v>479</v>
      </c>
      <c r="E35" s="48" t="s">
        <v>206</v>
      </c>
      <c r="F35" s="49">
        <v>19.5</v>
      </c>
      <c r="G35" s="50">
        <v>137.78</v>
      </c>
      <c r="H35" s="51">
        <f>ROUND(F35*G35,2)</f>
        <v>2686.71</v>
      </c>
    </row>
    <row r="36" spans="1:8" ht="30" customHeight="1">
      <c r="A36" s="44" t="s">
        <v>133</v>
      </c>
      <c r="B36" s="45" t="s">
        <v>118</v>
      </c>
      <c r="C36" s="46">
        <v>17050045</v>
      </c>
      <c r="D36" s="47" t="s">
        <v>487</v>
      </c>
      <c r="E36" s="48" t="s">
        <v>454</v>
      </c>
      <c r="F36" s="49">
        <v>262.92</v>
      </c>
      <c r="G36" s="50">
        <v>12.95</v>
      </c>
      <c r="H36" s="51">
        <f>ROUND(F36*G36,2)</f>
        <v>3404.81</v>
      </c>
    </row>
    <row r="37" spans="1:8" ht="30" customHeight="1">
      <c r="A37" s="44" t="s">
        <v>134</v>
      </c>
      <c r="B37" s="45" t="s">
        <v>118</v>
      </c>
      <c r="C37" s="46">
        <v>17060050</v>
      </c>
      <c r="D37" s="47" t="s">
        <v>488</v>
      </c>
      <c r="E37" s="48" t="s">
        <v>105</v>
      </c>
      <c r="F37" s="49">
        <v>16</v>
      </c>
      <c r="G37" s="50">
        <v>78.98</v>
      </c>
      <c r="H37" s="51">
        <f>ROUND(F37*G37,2)</f>
        <v>1263.68</v>
      </c>
    </row>
    <row r="38" spans="1:8" ht="30" customHeight="1">
      <c r="A38" s="44" t="s">
        <v>135</v>
      </c>
      <c r="B38" s="45" t="s">
        <v>118</v>
      </c>
      <c r="C38" s="46">
        <v>9053060</v>
      </c>
      <c r="D38" s="47" t="s">
        <v>472</v>
      </c>
      <c r="E38" s="48" t="s">
        <v>105</v>
      </c>
      <c r="F38" s="49">
        <v>2</v>
      </c>
      <c r="G38" s="50">
        <v>385.74</v>
      </c>
      <c r="H38" s="51">
        <f>ROUND(F38*G38,2)</f>
        <v>771.48</v>
      </c>
    </row>
    <row r="39" spans="1:8">
      <c r="A39" s="44" t="s">
        <v>136</v>
      </c>
      <c r="B39" s="45" t="s">
        <v>118</v>
      </c>
      <c r="C39" s="46">
        <v>1001005</v>
      </c>
      <c r="D39" s="47" t="s">
        <v>460</v>
      </c>
      <c r="E39" s="48" t="s">
        <v>206</v>
      </c>
      <c r="F39" s="49">
        <v>57.33</v>
      </c>
      <c r="G39" s="50">
        <v>15.48</v>
      </c>
      <c r="H39" s="51">
        <f>ROUND(F39*G39,2)</f>
        <v>887.47</v>
      </c>
    </row>
    <row r="40" spans="1:8">
      <c r="A40" s="44" t="s">
        <v>137</v>
      </c>
      <c r="B40" s="45" t="s">
        <v>118</v>
      </c>
      <c r="C40" s="46">
        <v>1001010</v>
      </c>
      <c r="D40" s="47" t="s">
        <v>461</v>
      </c>
      <c r="E40" s="48" t="s">
        <v>462</v>
      </c>
      <c r="F40" s="49">
        <v>573.29999999999995</v>
      </c>
      <c r="G40" s="50">
        <v>2.15</v>
      </c>
      <c r="H40" s="51">
        <f>ROUND(F40*G40,2)</f>
        <v>1232.5999999999999</v>
      </c>
    </row>
    <row r="41" spans="1:8" s="68" customFormat="1" ht="19.5" customHeight="1">
      <c r="A41" s="61"/>
      <c r="B41" s="62"/>
      <c r="C41" s="63"/>
      <c r="D41" s="64" t="s">
        <v>128</v>
      </c>
      <c r="E41" s="60" t="s">
        <v>129</v>
      </c>
      <c r="F41" s="65"/>
      <c r="G41" s="65"/>
      <c r="H41" s="67">
        <f>SUM(H35:H40)</f>
        <v>10246.75</v>
      </c>
    </row>
    <row r="42" spans="1:8" ht="5.25" customHeight="1">
      <c r="A42" s="32"/>
      <c r="B42" s="69"/>
      <c r="C42" s="69"/>
      <c r="F42" s="33"/>
      <c r="G42" s="70"/>
      <c r="H42" s="71"/>
    </row>
    <row r="43" spans="1:8" s="42" customFormat="1" ht="30" customHeight="1">
      <c r="A43" s="36" t="s">
        <v>138</v>
      </c>
      <c r="B43" s="37"/>
      <c r="C43" s="35"/>
      <c r="D43" s="38" t="s">
        <v>7</v>
      </c>
      <c r="E43" s="37"/>
      <c r="F43" s="39"/>
      <c r="G43" s="40"/>
      <c r="H43" s="41"/>
    </row>
    <row r="44" spans="1:8" ht="40.5" customHeight="1">
      <c r="A44" s="44" t="s">
        <v>139</v>
      </c>
      <c r="B44" s="72" t="s">
        <v>118</v>
      </c>
      <c r="C44" s="46">
        <v>1003005</v>
      </c>
      <c r="D44" s="47" t="s">
        <v>464</v>
      </c>
      <c r="E44" s="48" t="s">
        <v>206</v>
      </c>
      <c r="F44" s="49">
        <v>3343.86</v>
      </c>
      <c r="G44" s="50">
        <v>40.25</v>
      </c>
      <c r="H44" s="51">
        <f>ROUND(F44*G44,2)</f>
        <v>134590.37</v>
      </c>
    </row>
    <row r="45" spans="1:8" ht="41.25" customHeight="1">
      <c r="A45" s="44" t="s">
        <v>140</v>
      </c>
      <c r="B45" s="73" t="s">
        <v>118</v>
      </c>
      <c r="C45" s="46">
        <v>1003010</v>
      </c>
      <c r="D45" s="74" t="s">
        <v>466</v>
      </c>
      <c r="E45" s="48" t="s">
        <v>462</v>
      </c>
      <c r="F45" s="49">
        <v>40126.350000000006</v>
      </c>
      <c r="G45" s="50">
        <v>3.85</v>
      </c>
      <c r="H45" s="51">
        <f>ROUND(F45*G45,2)</f>
        <v>154486.45000000001</v>
      </c>
    </row>
    <row r="46" spans="1:8" ht="30" customHeight="1">
      <c r="A46" s="44" t="s">
        <v>141</v>
      </c>
      <c r="B46" s="72" t="s">
        <v>118</v>
      </c>
      <c r="C46" s="46">
        <v>1003006</v>
      </c>
      <c r="D46" s="47" t="s">
        <v>465</v>
      </c>
      <c r="E46" s="48" t="s">
        <v>206</v>
      </c>
      <c r="F46" s="49">
        <v>3343.86</v>
      </c>
      <c r="G46" s="50">
        <v>10.039999999999999</v>
      </c>
      <c r="H46" s="51">
        <f>ROUND(F46*G46,2)</f>
        <v>33572.35</v>
      </c>
    </row>
    <row r="47" spans="1:8" ht="30" customHeight="1">
      <c r="A47" s="44" t="s">
        <v>142</v>
      </c>
      <c r="B47" s="72" t="s">
        <v>112</v>
      </c>
      <c r="C47" s="46">
        <v>101121</v>
      </c>
      <c r="D47" s="47" t="s">
        <v>573</v>
      </c>
      <c r="E47" s="48" t="s">
        <v>206</v>
      </c>
      <c r="F47" s="49">
        <v>3343.86</v>
      </c>
      <c r="G47" s="50">
        <v>6.58</v>
      </c>
      <c r="H47" s="51">
        <f>ROUND(F47*G47,2)</f>
        <v>22002.6</v>
      </c>
    </row>
    <row r="48" spans="1:8" s="68" customFormat="1" ht="19.5" customHeight="1">
      <c r="A48" s="61"/>
      <c r="B48" s="62"/>
      <c r="C48" s="62"/>
      <c r="D48" s="64" t="s">
        <v>128</v>
      </c>
      <c r="E48" s="60" t="s">
        <v>138</v>
      </c>
      <c r="F48" s="65"/>
      <c r="G48" s="65"/>
      <c r="H48" s="67">
        <f>SUM(H44:H47)</f>
        <v>344651.76999999996</v>
      </c>
    </row>
    <row r="49" spans="1:8" ht="5.25" customHeight="1">
      <c r="A49" s="32"/>
      <c r="B49" s="69"/>
      <c r="C49" s="69"/>
      <c r="F49" s="33"/>
      <c r="G49" s="70"/>
      <c r="H49" s="71"/>
    </row>
    <row r="50" spans="1:8" s="42" customFormat="1" ht="30" customHeight="1">
      <c r="A50" s="36" t="s">
        <v>143</v>
      </c>
      <c r="B50" s="37"/>
      <c r="C50" s="35"/>
      <c r="D50" s="38" t="s">
        <v>8</v>
      </c>
      <c r="E50" s="37"/>
      <c r="F50" s="39"/>
      <c r="G50" s="40"/>
      <c r="H50" s="41"/>
    </row>
    <row r="51" spans="1:8" ht="5.25" customHeight="1">
      <c r="A51" s="32"/>
      <c r="B51" s="69"/>
      <c r="C51" s="69"/>
      <c r="F51" s="33"/>
      <c r="G51" s="70"/>
      <c r="H51" s="71"/>
    </row>
    <row r="52" spans="1:8" s="68" customFormat="1" ht="30" customHeight="1">
      <c r="A52" s="61"/>
      <c r="B52" s="62"/>
      <c r="C52" s="63"/>
      <c r="D52" s="75" t="s">
        <v>144</v>
      </c>
      <c r="E52" s="62"/>
      <c r="F52" s="65"/>
      <c r="G52" s="66"/>
      <c r="H52" s="76"/>
    </row>
    <row r="53" spans="1:8" s="82" customFormat="1" ht="18.75" customHeight="1">
      <c r="A53" s="77"/>
      <c r="B53" s="78"/>
      <c r="C53" s="78"/>
      <c r="D53" s="54" t="s">
        <v>145</v>
      </c>
      <c r="E53" s="78"/>
      <c r="F53" s="79"/>
      <c r="G53" s="80"/>
      <c r="H53" s="81"/>
    </row>
    <row r="54" spans="1:8">
      <c r="A54" s="44" t="s">
        <v>146</v>
      </c>
      <c r="B54" s="72" t="s">
        <v>118</v>
      </c>
      <c r="C54" s="46">
        <v>17001027</v>
      </c>
      <c r="D54" s="47" t="s">
        <v>480</v>
      </c>
      <c r="E54" s="48" t="s">
        <v>454</v>
      </c>
      <c r="F54" s="49">
        <v>190</v>
      </c>
      <c r="G54" s="50">
        <v>737.58</v>
      </c>
      <c r="H54" s="51">
        <f>ROUND(F54*G54,2)</f>
        <v>140140.20000000001</v>
      </c>
    </row>
    <row r="55" spans="1:8">
      <c r="A55" s="44" t="s">
        <v>147</v>
      </c>
      <c r="B55" s="72" t="s">
        <v>118</v>
      </c>
      <c r="C55" s="46">
        <v>17001029</v>
      </c>
      <c r="D55" s="47" t="s">
        <v>481</v>
      </c>
      <c r="E55" s="48" t="s">
        <v>454</v>
      </c>
      <c r="F55" s="49">
        <v>120</v>
      </c>
      <c r="G55" s="50">
        <v>1046.3399999999999</v>
      </c>
      <c r="H55" s="51">
        <f>ROUND(F55*G55,2)</f>
        <v>125560.8</v>
      </c>
    </row>
    <row r="56" spans="1:8" ht="30" customHeight="1">
      <c r="A56" s="44" t="s">
        <v>148</v>
      </c>
      <c r="B56" s="45" t="s">
        <v>118</v>
      </c>
      <c r="C56" s="46">
        <v>2001001</v>
      </c>
      <c r="D56" s="47" t="s">
        <v>468</v>
      </c>
      <c r="E56" s="48" t="s">
        <v>454</v>
      </c>
      <c r="F56" s="49">
        <v>210</v>
      </c>
      <c r="G56" s="50">
        <v>80.81</v>
      </c>
      <c r="H56" s="51">
        <f>ROUND(F56*G56,2)</f>
        <v>16970.099999999999</v>
      </c>
    </row>
    <row r="57" spans="1:8">
      <c r="A57" s="44" t="s">
        <v>149</v>
      </c>
      <c r="B57" s="45" t="s">
        <v>110</v>
      </c>
      <c r="C57" s="46" t="s">
        <v>63</v>
      </c>
      <c r="D57" s="47" t="s">
        <v>532</v>
      </c>
      <c r="E57" s="48" t="s">
        <v>456</v>
      </c>
      <c r="F57" s="49">
        <v>4.2</v>
      </c>
      <c r="G57" s="50">
        <v>1311.18</v>
      </c>
      <c r="H57" s="51">
        <f>ROUND(F57*G57,2)</f>
        <v>5506.96</v>
      </c>
    </row>
    <row r="58" spans="1:8" s="82" customFormat="1" ht="18.75" customHeight="1">
      <c r="A58" s="83"/>
      <c r="B58" s="78"/>
      <c r="C58" s="78"/>
      <c r="D58" s="54" t="s">
        <v>150</v>
      </c>
      <c r="E58" s="78"/>
      <c r="F58" s="79"/>
      <c r="G58" s="80"/>
      <c r="H58" s="81"/>
    </row>
    <row r="59" spans="1:8" ht="75.75" customHeight="1">
      <c r="A59" s="44" t="s">
        <v>151</v>
      </c>
      <c r="B59" s="45" t="s">
        <v>112</v>
      </c>
      <c r="C59" s="46">
        <v>102690</v>
      </c>
      <c r="D59" s="47" t="s">
        <v>572</v>
      </c>
      <c r="E59" s="48" t="s">
        <v>454</v>
      </c>
      <c r="F59" s="49">
        <v>841.35</v>
      </c>
      <c r="G59" s="50">
        <v>81.45</v>
      </c>
      <c r="H59" s="51">
        <f>ROUND(F59*G59,2)</f>
        <v>68527.960000000006</v>
      </c>
    </row>
    <row r="60" spans="1:8" s="82" customFormat="1" ht="18.75" customHeight="1">
      <c r="A60" s="83"/>
      <c r="B60" s="78"/>
      <c r="C60" s="78"/>
      <c r="D60" s="54" t="s">
        <v>152</v>
      </c>
      <c r="E60" s="78"/>
      <c r="F60" s="79"/>
      <c r="G60" s="80"/>
      <c r="H60" s="81"/>
    </row>
    <row r="61" spans="1:8">
      <c r="A61" s="44" t="s">
        <v>153</v>
      </c>
      <c r="B61" s="84" t="s">
        <v>110</v>
      </c>
      <c r="C61" s="85" t="s">
        <v>25</v>
      </c>
      <c r="D61" s="47" t="s">
        <v>509</v>
      </c>
      <c r="E61" s="48" t="s">
        <v>206</v>
      </c>
      <c r="F61" s="88">
        <v>513</v>
      </c>
      <c r="G61" s="86">
        <v>70.98</v>
      </c>
      <c r="H61" s="87">
        <f>ROUND(F61*G61,2)</f>
        <v>36412.74</v>
      </c>
    </row>
    <row r="62" spans="1:8" ht="30" customHeight="1">
      <c r="A62" s="44" t="s">
        <v>154</v>
      </c>
      <c r="B62" s="45" t="s">
        <v>118</v>
      </c>
      <c r="C62" s="46">
        <v>1002010</v>
      </c>
      <c r="D62" s="47" t="s">
        <v>463</v>
      </c>
      <c r="E62" s="48" t="s">
        <v>206</v>
      </c>
      <c r="F62" s="49">
        <v>666.9</v>
      </c>
      <c r="G62" s="50">
        <v>21.63</v>
      </c>
      <c r="H62" s="51">
        <f>ROUND(F62*G62,2)</f>
        <v>14425.05</v>
      </c>
    </row>
    <row r="63" spans="1:8" ht="30" customHeight="1">
      <c r="A63" s="44" t="s">
        <v>155</v>
      </c>
      <c r="B63" s="45" t="s">
        <v>118</v>
      </c>
      <c r="C63" s="46">
        <v>1003010</v>
      </c>
      <c r="D63" s="47" t="s">
        <v>466</v>
      </c>
      <c r="E63" s="48" t="s">
        <v>462</v>
      </c>
      <c r="F63" s="49">
        <v>10003.5</v>
      </c>
      <c r="G63" s="50">
        <v>3.85</v>
      </c>
      <c r="H63" s="51">
        <f>ROUND(F63*G63,2)</f>
        <v>38513.480000000003</v>
      </c>
    </row>
    <row r="64" spans="1:8" ht="30" customHeight="1">
      <c r="A64" s="44" t="s">
        <v>156</v>
      </c>
      <c r="B64" s="45" t="s">
        <v>112</v>
      </c>
      <c r="C64" s="46">
        <v>97083</v>
      </c>
      <c r="D64" s="47" t="s">
        <v>594</v>
      </c>
      <c r="E64" s="48" t="s">
        <v>456</v>
      </c>
      <c r="F64" s="49">
        <v>5700</v>
      </c>
      <c r="G64" s="50">
        <v>5.73</v>
      </c>
      <c r="H64" s="51">
        <f>ROUND(F64*G64,2)</f>
        <v>32661</v>
      </c>
    </row>
    <row r="65" spans="1:8" ht="30" customHeight="1">
      <c r="A65" s="44" t="s">
        <v>157</v>
      </c>
      <c r="B65" s="45" t="s">
        <v>110</v>
      </c>
      <c r="C65" s="46" t="s">
        <v>19</v>
      </c>
      <c r="D65" s="47" t="s">
        <v>501</v>
      </c>
      <c r="E65" s="48" t="s">
        <v>206</v>
      </c>
      <c r="F65" s="49">
        <v>399.00000000000006</v>
      </c>
      <c r="G65" s="50">
        <v>289.13</v>
      </c>
      <c r="H65" s="51">
        <f>ROUND(F65*G65,2)</f>
        <v>115362.87</v>
      </c>
    </row>
    <row r="66" spans="1:8">
      <c r="A66" s="44" t="s">
        <v>158</v>
      </c>
      <c r="B66" s="45" t="s">
        <v>118</v>
      </c>
      <c r="C66" s="46">
        <v>17002029</v>
      </c>
      <c r="D66" s="47" t="s">
        <v>484</v>
      </c>
      <c r="E66" s="48" t="s">
        <v>206</v>
      </c>
      <c r="F66" s="49">
        <v>114</v>
      </c>
      <c r="G66" s="50">
        <v>339.43</v>
      </c>
      <c r="H66" s="51">
        <f>ROUND(F66*G66,2)</f>
        <v>38695.019999999997</v>
      </c>
    </row>
    <row r="67" spans="1:8" ht="30" customHeight="1">
      <c r="A67" s="44" t="s">
        <v>159</v>
      </c>
      <c r="B67" s="45" t="s">
        <v>110</v>
      </c>
      <c r="C67" s="46" t="s">
        <v>23</v>
      </c>
      <c r="D67" s="47" t="s">
        <v>457</v>
      </c>
      <c r="E67" s="48" t="s">
        <v>456</v>
      </c>
      <c r="F67" s="49">
        <v>5700</v>
      </c>
      <c r="G67" s="50">
        <v>8.18</v>
      </c>
      <c r="H67" s="51">
        <f>ROUND(F67*G67,2)</f>
        <v>46626</v>
      </c>
    </row>
    <row r="68" spans="1:8" ht="63" customHeight="1">
      <c r="A68" s="44" t="s">
        <v>160</v>
      </c>
      <c r="B68" s="45" t="s">
        <v>161</v>
      </c>
      <c r="C68" s="46">
        <v>12</v>
      </c>
      <c r="D68" s="47" t="s">
        <v>621</v>
      </c>
      <c r="E68" s="48" t="s">
        <v>456</v>
      </c>
      <c r="F68" s="49">
        <v>5700</v>
      </c>
      <c r="G68" s="50">
        <v>188.71</v>
      </c>
      <c r="H68" s="51">
        <f>ROUND(F68*G68,2)</f>
        <v>1075647</v>
      </c>
    </row>
    <row r="69" spans="1:8" s="82" customFormat="1" ht="18.75" customHeight="1">
      <c r="A69" s="83"/>
      <c r="B69" s="78"/>
      <c r="C69" s="78"/>
      <c r="D69" s="54" t="s">
        <v>162</v>
      </c>
      <c r="E69" s="78"/>
      <c r="F69" s="79"/>
      <c r="G69" s="80"/>
      <c r="H69" s="81"/>
    </row>
    <row r="70" spans="1:8" ht="30" customHeight="1">
      <c r="A70" s="44" t="s">
        <v>163</v>
      </c>
      <c r="B70" s="45" t="s">
        <v>164</v>
      </c>
      <c r="C70" s="46" t="s">
        <v>16</v>
      </c>
      <c r="D70" s="47" t="s">
        <v>458</v>
      </c>
      <c r="E70" s="48" t="s">
        <v>105</v>
      </c>
      <c r="F70" s="49">
        <v>2</v>
      </c>
      <c r="G70" s="50">
        <v>3750</v>
      </c>
      <c r="H70" s="51">
        <f>ROUND(F70*G70,2)</f>
        <v>7500</v>
      </c>
    </row>
    <row r="71" spans="1:8" ht="30" customHeight="1">
      <c r="A71" s="44" t="s">
        <v>165</v>
      </c>
      <c r="B71" s="45" t="s">
        <v>110</v>
      </c>
      <c r="C71" s="46" t="s">
        <v>68</v>
      </c>
      <c r="D71" s="47" t="s">
        <v>544</v>
      </c>
      <c r="E71" s="48" t="s">
        <v>454</v>
      </c>
      <c r="F71" s="49">
        <v>645</v>
      </c>
      <c r="G71" s="50">
        <v>5.86</v>
      </c>
      <c r="H71" s="51">
        <f>ROUND(F71*G71,2)</f>
        <v>3779.7</v>
      </c>
    </row>
    <row r="72" spans="1:8" s="68" customFormat="1" ht="19.5" customHeight="1">
      <c r="A72" s="61"/>
      <c r="B72" s="62"/>
      <c r="C72" s="62"/>
      <c r="D72" s="64" t="s">
        <v>128</v>
      </c>
      <c r="E72" s="60" t="s">
        <v>143</v>
      </c>
      <c r="F72" s="65"/>
      <c r="G72" s="65"/>
      <c r="H72" s="67">
        <f>SUM(H54:H71)</f>
        <v>1766328.88</v>
      </c>
    </row>
    <row r="73" spans="1:8" ht="5.25" customHeight="1">
      <c r="A73" s="32"/>
      <c r="B73" s="69"/>
      <c r="C73" s="69"/>
      <c r="F73" s="33"/>
      <c r="G73" s="70"/>
      <c r="H73" s="71"/>
    </row>
    <row r="74" spans="1:8" s="68" customFormat="1" ht="30" customHeight="1">
      <c r="A74" s="36" t="s">
        <v>166</v>
      </c>
      <c r="B74" s="37"/>
      <c r="C74" s="35"/>
      <c r="D74" s="38" t="s">
        <v>9</v>
      </c>
      <c r="E74" s="37"/>
      <c r="F74" s="39"/>
      <c r="G74" s="40"/>
      <c r="H74" s="41"/>
    </row>
    <row r="75" spans="1:8" s="82" customFormat="1" ht="18.75" customHeight="1">
      <c r="A75" s="77"/>
      <c r="B75" s="78"/>
      <c r="C75" s="78"/>
      <c r="D75" s="54" t="s">
        <v>6</v>
      </c>
      <c r="E75" s="78"/>
      <c r="F75" s="79"/>
      <c r="G75" s="80"/>
      <c r="H75" s="81"/>
    </row>
    <row r="76" spans="1:8" ht="30" customHeight="1">
      <c r="A76" s="44" t="s">
        <v>167</v>
      </c>
      <c r="B76" s="45" t="s">
        <v>110</v>
      </c>
      <c r="C76" s="46" t="s">
        <v>54</v>
      </c>
      <c r="D76" s="47" t="s">
        <v>508</v>
      </c>
      <c r="E76" s="48" t="s">
        <v>456</v>
      </c>
      <c r="F76" s="49">
        <v>272.54000000000002</v>
      </c>
      <c r="G76" s="50">
        <v>22.29</v>
      </c>
      <c r="H76" s="51">
        <f>ROUND(F76*G76,2)</f>
        <v>6074.92</v>
      </c>
    </row>
    <row r="77" spans="1:8" s="82" customFormat="1" ht="18.75" customHeight="1">
      <c r="A77" s="83"/>
      <c r="B77" s="78"/>
      <c r="C77" s="78"/>
      <c r="D77" s="54" t="s">
        <v>168</v>
      </c>
      <c r="E77" s="78"/>
      <c r="F77" s="79"/>
      <c r="G77" s="80"/>
      <c r="H77" s="81"/>
    </row>
    <row r="78" spans="1:8" ht="30" customHeight="1">
      <c r="A78" s="44" t="s">
        <v>169</v>
      </c>
      <c r="B78" s="45" t="s">
        <v>118</v>
      </c>
      <c r="C78" s="46">
        <v>2001001</v>
      </c>
      <c r="D78" s="47" t="s">
        <v>468</v>
      </c>
      <c r="E78" s="48" t="s">
        <v>454</v>
      </c>
      <c r="F78" s="49">
        <v>48</v>
      </c>
      <c r="G78" s="50">
        <v>80.81</v>
      </c>
      <c r="H78" s="51">
        <f>ROUND(F78*G78,2)</f>
        <v>3878.88</v>
      </c>
    </row>
    <row r="79" spans="1:8" ht="30" customHeight="1">
      <c r="A79" s="44" t="s">
        <v>170</v>
      </c>
      <c r="B79" s="45" t="s">
        <v>110</v>
      </c>
      <c r="C79" s="46" t="s">
        <v>56</v>
      </c>
      <c r="D79" s="47" t="s">
        <v>510</v>
      </c>
      <c r="E79" s="48" t="s">
        <v>206</v>
      </c>
      <c r="F79" s="49">
        <v>8.61</v>
      </c>
      <c r="G79" s="50">
        <v>85.16</v>
      </c>
      <c r="H79" s="51">
        <f>ROUND(F79*G79,2)</f>
        <v>733.23</v>
      </c>
    </row>
    <row r="80" spans="1:8" ht="30" customHeight="1">
      <c r="A80" s="44" t="s">
        <v>171</v>
      </c>
      <c r="B80" s="45" t="s">
        <v>110</v>
      </c>
      <c r="C80" s="46" t="s">
        <v>48</v>
      </c>
      <c r="D80" s="47" t="s">
        <v>518</v>
      </c>
      <c r="E80" s="48" t="s">
        <v>206</v>
      </c>
      <c r="F80" s="49">
        <v>0.86</v>
      </c>
      <c r="G80" s="50">
        <v>276.94</v>
      </c>
      <c r="H80" s="51">
        <f>ROUND(F80*G80,2)</f>
        <v>238.17</v>
      </c>
    </row>
    <row r="81" spans="1:8" ht="30" customHeight="1">
      <c r="A81" s="44" t="s">
        <v>172</v>
      </c>
      <c r="B81" s="45" t="s">
        <v>110</v>
      </c>
      <c r="C81" s="46" t="s">
        <v>40</v>
      </c>
      <c r="D81" s="47" t="s">
        <v>512</v>
      </c>
      <c r="E81" s="48" t="s">
        <v>456</v>
      </c>
      <c r="F81" s="49">
        <v>34.44</v>
      </c>
      <c r="G81" s="50">
        <v>137</v>
      </c>
      <c r="H81" s="51">
        <f>ROUND(F81*G81,2)</f>
        <v>4718.28</v>
      </c>
    </row>
    <row r="82" spans="1:8" ht="30" customHeight="1">
      <c r="A82" s="44" t="s">
        <v>173</v>
      </c>
      <c r="B82" s="45" t="s">
        <v>110</v>
      </c>
      <c r="C82" s="46" t="s">
        <v>22</v>
      </c>
      <c r="D82" s="47" t="s">
        <v>514</v>
      </c>
      <c r="E82" s="48" t="s">
        <v>455</v>
      </c>
      <c r="F82" s="49">
        <v>459.20000000000005</v>
      </c>
      <c r="G82" s="50">
        <v>12.69</v>
      </c>
      <c r="H82" s="51">
        <f>ROUND(F82*G82,2)</f>
        <v>5827.25</v>
      </c>
    </row>
    <row r="83" spans="1:8" ht="30" customHeight="1">
      <c r="A83" s="44" t="s">
        <v>174</v>
      </c>
      <c r="B83" s="45" t="s">
        <v>110</v>
      </c>
      <c r="C83" s="46" t="s">
        <v>42</v>
      </c>
      <c r="D83" s="47" t="s">
        <v>515</v>
      </c>
      <c r="E83" s="48" t="s">
        <v>455</v>
      </c>
      <c r="F83" s="49">
        <v>91.84</v>
      </c>
      <c r="G83" s="50">
        <v>13.5</v>
      </c>
      <c r="H83" s="51">
        <f>ROUND(F83*G83,2)</f>
        <v>1239.8399999999999</v>
      </c>
    </row>
    <row r="84" spans="1:8" ht="30" customHeight="1">
      <c r="A84" s="44" t="s">
        <v>175</v>
      </c>
      <c r="B84" s="45" t="s">
        <v>110</v>
      </c>
      <c r="C84" s="46" t="s">
        <v>38</v>
      </c>
      <c r="D84" s="47" t="s">
        <v>516</v>
      </c>
      <c r="E84" s="48" t="s">
        <v>206</v>
      </c>
      <c r="F84" s="49">
        <v>4.59</v>
      </c>
      <c r="G84" s="50">
        <v>616.76</v>
      </c>
      <c r="H84" s="51">
        <f>ROUND(F84*G84,2)</f>
        <v>2830.93</v>
      </c>
    </row>
    <row r="85" spans="1:8" ht="30" customHeight="1">
      <c r="A85" s="44" t="s">
        <v>176</v>
      </c>
      <c r="B85" s="45" t="s">
        <v>110</v>
      </c>
      <c r="C85" s="46" t="s">
        <v>30</v>
      </c>
      <c r="D85" s="47" t="s">
        <v>520</v>
      </c>
      <c r="E85" s="48" t="s">
        <v>456</v>
      </c>
      <c r="F85" s="49">
        <v>11.48</v>
      </c>
      <c r="G85" s="50">
        <v>146.76</v>
      </c>
      <c r="H85" s="51">
        <f>ROUND(F85*G85,2)</f>
        <v>1684.8</v>
      </c>
    </row>
    <row r="86" spans="1:8" ht="30" customHeight="1">
      <c r="A86" s="44" t="s">
        <v>177</v>
      </c>
      <c r="B86" s="45" t="s">
        <v>110</v>
      </c>
      <c r="C86" s="46" t="s">
        <v>72</v>
      </c>
      <c r="D86" s="47" t="s">
        <v>543</v>
      </c>
      <c r="E86" s="48" t="s">
        <v>456</v>
      </c>
      <c r="F86" s="49">
        <v>57.400000000000006</v>
      </c>
      <c r="G86" s="50">
        <v>24.65</v>
      </c>
      <c r="H86" s="51">
        <f>ROUND(F86*G86,2)</f>
        <v>1414.91</v>
      </c>
    </row>
    <row r="87" spans="1:8" ht="30" customHeight="1">
      <c r="A87" s="44" t="s">
        <v>178</v>
      </c>
      <c r="B87" s="45" t="s">
        <v>110</v>
      </c>
      <c r="C87" s="46" t="s">
        <v>60</v>
      </c>
      <c r="D87" s="47" t="s">
        <v>511</v>
      </c>
      <c r="E87" s="48" t="s">
        <v>206</v>
      </c>
      <c r="F87" s="49">
        <v>3.16</v>
      </c>
      <c r="G87" s="50">
        <v>26.49</v>
      </c>
      <c r="H87" s="51">
        <f>ROUND(F87*G87,2)</f>
        <v>83.71</v>
      </c>
    </row>
    <row r="88" spans="1:8" s="82" customFormat="1" ht="18.75" customHeight="1">
      <c r="A88" s="83"/>
      <c r="B88" s="78"/>
      <c r="C88" s="78"/>
      <c r="D88" s="54" t="s">
        <v>179</v>
      </c>
      <c r="E88" s="78"/>
      <c r="F88" s="79"/>
      <c r="G88" s="80"/>
      <c r="H88" s="81"/>
    </row>
    <row r="89" spans="1:8" ht="30" customHeight="1">
      <c r="A89" s="44" t="s">
        <v>180</v>
      </c>
      <c r="B89" s="45" t="s">
        <v>110</v>
      </c>
      <c r="C89" s="46" t="s">
        <v>36</v>
      </c>
      <c r="D89" s="47" t="s">
        <v>513</v>
      </c>
      <c r="E89" s="48" t="s">
        <v>456</v>
      </c>
      <c r="F89" s="49">
        <v>45.120000000000005</v>
      </c>
      <c r="G89" s="50">
        <v>318.04000000000002</v>
      </c>
      <c r="H89" s="51">
        <f>ROUND(F89*G89,2)</f>
        <v>14349.96</v>
      </c>
    </row>
    <row r="90" spans="1:8" ht="30" customHeight="1">
      <c r="A90" s="44" t="s">
        <v>181</v>
      </c>
      <c r="B90" s="45" t="s">
        <v>110</v>
      </c>
      <c r="C90" s="46" t="s">
        <v>22</v>
      </c>
      <c r="D90" s="47" t="s">
        <v>514</v>
      </c>
      <c r="E90" s="48" t="s">
        <v>455</v>
      </c>
      <c r="F90" s="49">
        <v>459.20000000000005</v>
      </c>
      <c r="G90" s="50">
        <v>12.69</v>
      </c>
      <c r="H90" s="51">
        <f>ROUND(F90*G90,2)</f>
        <v>5827.25</v>
      </c>
    </row>
    <row r="91" spans="1:8" ht="30" customHeight="1">
      <c r="A91" s="44" t="s">
        <v>182</v>
      </c>
      <c r="B91" s="45" t="s">
        <v>110</v>
      </c>
      <c r="C91" s="46" t="s">
        <v>42</v>
      </c>
      <c r="D91" s="47" t="s">
        <v>515</v>
      </c>
      <c r="E91" s="48" t="s">
        <v>455</v>
      </c>
      <c r="F91" s="49">
        <v>91.84</v>
      </c>
      <c r="G91" s="50">
        <v>13.5</v>
      </c>
      <c r="H91" s="51">
        <f>ROUND(F91*G91,2)</f>
        <v>1239.8399999999999</v>
      </c>
    </row>
    <row r="92" spans="1:8" ht="30" customHeight="1">
      <c r="A92" s="44" t="s">
        <v>183</v>
      </c>
      <c r="B92" s="45" t="s">
        <v>110</v>
      </c>
      <c r="C92" s="46" t="s">
        <v>38</v>
      </c>
      <c r="D92" s="47" t="s">
        <v>516</v>
      </c>
      <c r="E92" s="48" t="s">
        <v>206</v>
      </c>
      <c r="F92" s="49">
        <v>4.59</v>
      </c>
      <c r="G92" s="50">
        <v>616.76</v>
      </c>
      <c r="H92" s="51">
        <f>ROUND(F92*G92,2)</f>
        <v>2830.93</v>
      </c>
    </row>
    <row r="93" spans="1:8" s="82" customFormat="1" ht="18.75" customHeight="1">
      <c r="A93" s="83"/>
      <c r="B93" s="78"/>
      <c r="C93" s="78"/>
      <c r="D93" s="54" t="s">
        <v>184</v>
      </c>
      <c r="E93" s="78"/>
      <c r="F93" s="79"/>
      <c r="G93" s="80"/>
      <c r="H93" s="81"/>
    </row>
    <row r="94" spans="1:8" ht="30" customHeight="1">
      <c r="A94" s="44" t="s">
        <v>185</v>
      </c>
      <c r="B94" s="45" t="s">
        <v>110</v>
      </c>
      <c r="C94" s="46" t="s">
        <v>35</v>
      </c>
      <c r="D94" s="47" t="s">
        <v>519</v>
      </c>
      <c r="E94" s="48" t="s">
        <v>456</v>
      </c>
      <c r="F94" s="49">
        <v>81.899999999999991</v>
      </c>
      <c r="G94" s="50">
        <v>193.01</v>
      </c>
      <c r="H94" s="51">
        <f>ROUND(F94*G94,2)</f>
        <v>15807.52</v>
      </c>
    </row>
    <row r="95" spans="1:8" ht="30" customHeight="1">
      <c r="A95" s="44" t="s">
        <v>186</v>
      </c>
      <c r="B95" s="45" t="s">
        <v>112</v>
      </c>
      <c r="C95" s="46">
        <v>98546</v>
      </c>
      <c r="D95" s="47" t="s">
        <v>576</v>
      </c>
      <c r="E95" s="48" t="s">
        <v>456</v>
      </c>
      <c r="F95" s="49">
        <v>81.899999999999991</v>
      </c>
      <c r="G95" s="50">
        <v>164.56</v>
      </c>
      <c r="H95" s="51">
        <f>ROUND(F95*G95,2)</f>
        <v>13477.46</v>
      </c>
    </row>
    <row r="96" spans="1:8" s="82" customFormat="1" ht="18.75" customHeight="1">
      <c r="A96" s="83"/>
      <c r="B96" s="78"/>
      <c r="C96" s="78"/>
      <c r="D96" s="54" t="s">
        <v>187</v>
      </c>
      <c r="E96" s="78"/>
      <c r="F96" s="79"/>
      <c r="G96" s="80"/>
      <c r="H96" s="81"/>
    </row>
    <row r="97" spans="1:8" ht="30" customHeight="1">
      <c r="A97" s="44" t="s">
        <v>188</v>
      </c>
      <c r="B97" s="45" t="s">
        <v>110</v>
      </c>
      <c r="C97" s="46" t="s">
        <v>33</v>
      </c>
      <c r="D97" s="47" t="s">
        <v>521</v>
      </c>
      <c r="E97" s="48" t="s">
        <v>456</v>
      </c>
      <c r="F97" s="49">
        <v>145.18</v>
      </c>
      <c r="G97" s="50">
        <v>125.63</v>
      </c>
      <c r="H97" s="51">
        <f>ROUND(F97*G97,2)</f>
        <v>18238.96</v>
      </c>
    </row>
    <row r="98" spans="1:8" ht="30" customHeight="1">
      <c r="A98" s="44" t="s">
        <v>189</v>
      </c>
      <c r="B98" s="45" t="s">
        <v>110</v>
      </c>
      <c r="C98" s="46" t="s">
        <v>53</v>
      </c>
      <c r="D98" s="47" t="s">
        <v>522</v>
      </c>
      <c r="E98" s="48" t="s">
        <v>206</v>
      </c>
      <c r="F98" s="49">
        <v>3.46</v>
      </c>
      <c r="G98" s="50">
        <v>2377.85</v>
      </c>
      <c r="H98" s="51">
        <f>ROUND(F98*G98,2)</f>
        <v>8227.36</v>
      </c>
    </row>
    <row r="99" spans="1:8" ht="30" customHeight="1">
      <c r="A99" s="44" t="s">
        <v>190</v>
      </c>
      <c r="B99" s="45" t="s">
        <v>110</v>
      </c>
      <c r="C99" s="46" t="s">
        <v>61</v>
      </c>
      <c r="D99" s="47" t="s">
        <v>523</v>
      </c>
      <c r="E99" s="48" t="s">
        <v>456</v>
      </c>
      <c r="F99" s="49">
        <v>16.380000000000003</v>
      </c>
      <c r="G99" s="50">
        <v>341.4</v>
      </c>
      <c r="H99" s="51">
        <f>ROUND(F99*G99,2)</f>
        <v>5592.13</v>
      </c>
    </row>
    <row r="100" spans="1:8" s="82" customFormat="1" ht="18.75" customHeight="1">
      <c r="A100" s="83"/>
      <c r="B100" s="78"/>
      <c r="C100" s="78"/>
      <c r="D100" s="54" t="s">
        <v>191</v>
      </c>
      <c r="E100" s="78"/>
      <c r="F100" s="79"/>
      <c r="G100" s="80"/>
      <c r="H100" s="81"/>
    </row>
    <row r="101" spans="1:8" s="82" customFormat="1" ht="18.75" customHeight="1">
      <c r="A101" s="83"/>
      <c r="B101" s="78"/>
      <c r="C101" s="78"/>
      <c r="D101" s="54" t="s">
        <v>192</v>
      </c>
      <c r="E101" s="78"/>
      <c r="F101" s="79"/>
      <c r="G101" s="80"/>
      <c r="H101" s="81"/>
    </row>
    <row r="102" spans="1:8" ht="30" customHeight="1">
      <c r="A102" s="89" t="s">
        <v>193</v>
      </c>
      <c r="B102" s="45" t="s">
        <v>110</v>
      </c>
      <c r="C102" s="46" t="s">
        <v>64</v>
      </c>
      <c r="D102" s="47" t="s">
        <v>525</v>
      </c>
      <c r="E102" s="48" t="s">
        <v>456</v>
      </c>
      <c r="F102" s="49">
        <v>317.37599999999998</v>
      </c>
      <c r="G102" s="50">
        <v>9.74</v>
      </c>
      <c r="H102" s="51">
        <f>ROUND(F102*G102,2)</f>
        <v>3091.24</v>
      </c>
    </row>
    <row r="103" spans="1:8" ht="30" customHeight="1">
      <c r="A103" s="89" t="s">
        <v>194</v>
      </c>
      <c r="B103" s="45" t="s">
        <v>110</v>
      </c>
      <c r="C103" s="46" t="s">
        <v>45</v>
      </c>
      <c r="D103" s="47" t="s">
        <v>526</v>
      </c>
      <c r="E103" s="48" t="s">
        <v>456</v>
      </c>
      <c r="F103" s="49">
        <v>317.37599999999998</v>
      </c>
      <c r="G103" s="50">
        <v>30.95</v>
      </c>
      <c r="H103" s="51">
        <f>ROUND(F103*G103,2)</f>
        <v>9822.7900000000009</v>
      </c>
    </row>
    <row r="104" spans="1:8" ht="30" customHeight="1">
      <c r="A104" s="89" t="s">
        <v>195</v>
      </c>
      <c r="B104" s="45" t="s">
        <v>110</v>
      </c>
      <c r="C104" s="46" t="s">
        <v>32</v>
      </c>
      <c r="D104" s="47" t="s">
        <v>528</v>
      </c>
      <c r="E104" s="48" t="s">
        <v>456</v>
      </c>
      <c r="F104" s="49">
        <v>145.17599999999999</v>
      </c>
      <c r="G104" s="50">
        <v>126.7</v>
      </c>
      <c r="H104" s="51">
        <f>ROUND(F104*G104,2)</f>
        <v>18393.8</v>
      </c>
    </row>
    <row r="105" spans="1:8" s="82" customFormat="1" ht="18.75" customHeight="1">
      <c r="A105" s="89"/>
      <c r="B105" s="78"/>
      <c r="C105" s="78"/>
      <c r="D105" s="54" t="s">
        <v>196</v>
      </c>
      <c r="E105" s="78"/>
      <c r="F105" s="79"/>
      <c r="G105" s="80"/>
      <c r="H105" s="81"/>
    </row>
    <row r="106" spans="1:8" ht="30" customHeight="1">
      <c r="A106" s="89" t="s">
        <v>197</v>
      </c>
      <c r="B106" s="45" t="s">
        <v>110</v>
      </c>
      <c r="C106" s="46" t="s">
        <v>64</v>
      </c>
      <c r="D106" s="47" t="s">
        <v>525</v>
      </c>
      <c r="E106" s="48" t="s">
        <v>456</v>
      </c>
      <c r="F106" s="49">
        <v>67.099999999999994</v>
      </c>
      <c r="G106" s="50">
        <v>9.74</v>
      </c>
      <c r="H106" s="51">
        <f>ROUND(F106*G106,2)</f>
        <v>653.54999999999995</v>
      </c>
    </row>
    <row r="107" spans="1:8" ht="30" customHeight="1">
      <c r="A107" s="89" t="s">
        <v>198</v>
      </c>
      <c r="B107" s="45" t="s">
        <v>110</v>
      </c>
      <c r="C107" s="46" t="s">
        <v>55</v>
      </c>
      <c r="D107" s="47" t="s">
        <v>527</v>
      </c>
      <c r="E107" s="48" t="s">
        <v>456</v>
      </c>
      <c r="F107" s="49">
        <v>67.099999999999994</v>
      </c>
      <c r="G107" s="50">
        <v>37.86</v>
      </c>
      <c r="H107" s="51">
        <f>ROUND(F107*G107,2)</f>
        <v>2540.41</v>
      </c>
    </row>
    <row r="108" spans="1:8" s="82" customFormat="1" ht="18.75" customHeight="1">
      <c r="A108" s="83"/>
      <c r="B108" s="45"/>
      <c r="C108" s="78"/>
      <c r="D108" s="54" t="s">
        <v>199</v>
      </c>
      <c r="E108" s="78"/>
      <c r="F108" s="79"/>
      <c r="G108" s="80"/>
      <c r="H108" s="81"/>
    </row>
    <row r="109" spans="1:8" ht="30" customHeight="1">
      <c r="A109" s="44" t="s">
        <v>200</v>
      </c>
      <c r="B109" s="90" t="s">
        <v>118</v>
      </c>
      <c r="C109" s="91">
        <v>1004010</v>
      </c>
      <c r="D109" s="47" t="s">
        <v>467</v>
      </c>
      <c r="E109" s="48" t="s">
        <v>456</v>
      </c>
      <c r="F109" s="49">
        <v>67.099999999999994</v>
      </c>
      <c r="G109" s="50">
        <v>8.09</v>
      </c>
      <c r="H109" s="51">
        <f>ROUND(F109*G109,2)</f>
        <v>542.84</v>
      </c>
    </row>
    <row r="110" spans="1:8" ht="30" customHeight="1">
      <c r="A110" s="44" t="s">
        <v>201</v>
      </c>
      <c r="B110" s="45" t="s">
        <v>110</v>
      </c>
      <c r="C110" s="46" t="s">
        <v>74</v>
      </c>
      <c r="D110" s="47" t="s">
        <v>524</v>
      </c>
      <c r="E110" s="48" t="s">
        <v>206</v>
      </c>
      <c r="F110" s="49">
        <v>3.355</v>
      </c>
      <c r="G110" s="50">
        <v>998.25</v>
      </c>
      <c r="H110" s="51">
        <f>ROUND(F110*G110,2)</f>
        <v>3349.13</v>
      </c>
    </row>
    <row r="111" spans="1:8" ht="30" customHeight="1">
      <c r="A111" s="44" t="s">
        <v>202</v>
      </c>
      <c r="B111" s="45" t="s">
        <v>118</v>
      </c>
      <c r="C111" s="45">
        <v>13002013</v>
      </c>
      <c r="D111" s="47" t="s">
        <v>477</v>
      </c>
      <c r="E111" s="48" t="s">
        <v>456</v>
      </c>
      <c r="F111" s="49">
        <v>67.099999999999994</v>
      </c>
      <c r="G111" s="50">
        <v>53.73</v>
      </c>
      <c r="H111" s="51">
        <f>ROUND(F111*G111,2)</f>
        <v>3605.28</v>
      </c>
    </row>
    <row r="112" spans="1:8" ht="30" customHeight="1">
      <c r="A112" s="44" t="s">
        <v>203</v>
      </c>
      <c r="B112" s="92" t="s">
        <v>118</v>
      </c>
      <c r="C112" s="91">
        <v>13002042</v>
      </c>
      <c r="D112" s="47" t="s">
        <v>478</v>
      </c>
      <c r="E112" s="48" t="s">
        <v>456</v>
      </c>
      <c r="F112" s="146">
        <v>67.099999999999994</v>
      </c>
      <c r="G112" s="50">
        <v>128.34</v>
      </c>
      <c r="H112" s="51">
        <f>ROUND(F112*G112,2)</f>
        <v>8611.61</v>
      </c>
    </row>
    <row r="113" spans="1:8" s="82" customFormat="1" ht="18.75" customHeight="1">
      <c r="A113" s="83"/>
      <c r="B113" s="93"/>
      <c r="C113" s="78"/>
      <c r="D113" s="54" t="s">
        <v>204</v>
      </c>
      <c r="E113" s="78"/>
      <c r="F113" s="79"/>
      <c r="G113" s="80"/>
      <c r="H113" s="81"/>
    </row>
    <row r="114" spans="1:8" ht="30" customHeight="1">
      <c r="A114" s="44" t="s">
        <v>205</v>
      </c>
      <c r="B114" s="45" t="s">
        <v>118</v>
      </c>
      <c r="C114" s="46">
        <v>17002042</v>
      </c>
      <c r="D114" s="74" t="s">
        <v>485</v>
      </c>
      <c r="E114" s="94" t="s">
        <v>206</v>
      </c>
      <c r="F114" s="147">
        <v>4.819</v>
      </c>
      <c r="G114" s="50">
        <v>1086.8599999999999</v>
      </c>
      <c r="H114" s="51">
        <f>ROUND(F114*G114,2)</f>
        <v>5237.58</v>
      </c>
    </row>
    <row r="115" spans="1:8" s="82" customFormat="1" ht="18.75" customHeight="1">
      <c r="A115" s="83"/>
      <c r="B115" s="78"/>
      <c r="C115" s="78"/>
      <c r="D115" s="54" t="s">
        <v>207</v>
      </c>
      <c r="E115" s="78"/>
      <c r="F115" s="79"/>
      <c r="G115" s="80"/>
      <c r="H115" s="81"/>
    </row>
    <row r="116" spans="1:8" ht="30" customHeight="1">
      <c r="A116" s="44" t="s">
        <v>208</v>
      </c>
      <c r="B116" s="45" t="s">
        <v>110</v>
      </c>
      <c r="C116" s="46" t="s">
        <v>46</v>
      </c>
      <c r="D116" s="74" t="s">
        <v>545</v>
      </c>
      <c r="E116" s="94" t="s">
        <v>456</v>
      </c>
      <c r="F116" s="146">
        <v>192</v>
      </c>
      <c r="G116" s="50">
        <v>48.85</v>
      </c>
      <c r="H116" s="51">
        <f>ROUND(F116*G116,2)</f>
        <v>9379.2000000000007</v>
      </c>
    </row>
    <row r="117" spans="1:8" ht="30" customHeight="1">
      <c r="A117" s="44" t="s">
        <v>209</v>
      </c>
      <c r="B117" s="45" t="s">
        <v>110</v>
      </c>
      <c r="C117" s="46" t="s">
        <v>62</v>
      </c>
      <c r="D117" s="74" t="s">
        <v>546</v>
      </c>
      <c r="E117" s="94" t="s">
        <v>456</v>
      </c>
      <c r="F117" s="49">
        <v>120.78</v>
      </c>
      <c r="G117" s="50">
        <v>45.94</v>
      </c>
      <c r="H117" s="51">
        <f>ROUND(F117*G117,2)</f>
        <v>5548.63</v>
      </c>
    </row>
    <row r="118" spans="1:8" ht="30" customHeight="1">
      <c r="A118" s="44" t="s">
        <v>210</v>
      </c>
      <c r="B118" s="45" t="s">
        <v>110</v>
      </c>
      <c r="C118" s="46" t="s">
        <v>87</v>
      </c>
      <c r="D118" s="47" t="s">
        <v>547</v>
      </c>
      <c r="E118" s="48" t="s">
        <v>456</v>
      </c>
      <c r="F118" s="49">
        <v>25.535999999999998</v>
      </c>
      <c r="G118" s="50">
        <v>66.05</v>
      </c>
      <c r="H118" s="51">
        <f>ROUND(F118*G118,2)</f>
        <v>1686.65</v>
      </c>
    </row>
    <row r="119" spans="1:8" s="82" customFormat="1" ht="18.75" customHeight="1">
      <c r="A119" s="83"/>
      <c r="B119" s="78"/>
      <c r="C119" s="78"/>
      <c r="D119" s="54" t="s">
        <v>211</v>
      </c>
      <c r="E119" s="78"/>
      <c r="F119" s="79"/>
      <c r="G119" s="80"/>
      <c r="H119" s="81"/>
    </row>
    <row r="120" spans="1:8" ht="30" customHeight="1">
      <c r="A120" s="44" t="s">
        <v>212</v>
      </c>
      <c r="B120" s="45" t="s">
        <v>110</v>
      </c>
      <c r="C120" s="46" t="s">
        <v>65</v>
      </c>
      <c r="D120" s="47" t="s">
        <v>529</v>
      </c>
      <c r="E120" s="48" t="s">
        <v>105</v>
      </c>
      <c r="F120" s="49">
        <v>6</v>
      </c>
      <c r="G120" s="50">
        <v>807.91</v>
      </c>
      <c r="H120" s="51">
        <f>ROUND(F120*G120,2)</f>
        <v>4847.46</v>
      </c>
    </row>
    <row r="121" spans="1:8" ht="30" customHeight="1">
      <c r="A121" s="44" t="s">
        <v>213</v>
      </c>
      <c r="B121" s="45" t="s">
        <v>110</v>
      </c>
      <c r="C121" s="46" t="s">
        <v>75</v>
      </c>
      <c r="D121" s="47" t="s">
        <v>530</v>
      </c>
      <c r="E121" s="48" t="s">
        <v>105</v>
      </c>
      <c r="F121" s="49">
        <v>6</v>
      </c>
      <c r="G121" s="50">
        <v>535.64</v>
      </c>
      <c r="H121" s="51">
        <f>ROUND(F121*G121,2)</f>
        <v>3213.84</v>
      </c>
    </row>
    <row r="122" spans="1:8" ht="30" customHeight="1">
      <c r="A122" s="44" t="s">
        <v>214</v>
      </c>
      <c r="B122" s="45" t="s">
        <v>110</v>
      </c>
      <c r="C122" s="46" t="s">
        <v>78</v>
      </c>
      <c r="D122" s="47" t="s">
        <v>536</v>
      </c>
      <c r="E122" s="48" t="s">
        <v>105</v>
      </c>
      <c r="F122" s="49">
        <v>13</v>
      </c>
      <c r="G122" s="50">
        <v>135.35</v>
      </c>
      <c r="H122" s="51">
        <f>ROUND(F122*G122,2)</f>
        <v>1759.55</v>
      </c>
    </row>
    <row r="123" spans="1:8" ht="30" customHeight="1">
      <c r="A123" s="44" t="s">
        <v>215</v>
      </c>
      <c r="B123" s="45" t="s">
        <v>110</v>
      </c>
      <c r="C123" s="46" t="s">
        <v>66</v>
      </c>
      <c r="D123" s="47" t="s">
        <v>533</v>
      </c>
      <c r="E123" s="48" t="s">
        <v>469</v>
      </c>
      <c r="F123" s="49">
        <v>7</v>
      </c>
      <c r="G123" s="50">
        <v>678.36</v>
      </c>
      <c r="H123" s="51">
        <f>ROUND(F123*G123,2)</f>
        <v>4748.5200000000004</v>
      </c>
    </row>
    <row r="124" spans="1:8" ht="30" customHeight="1">
      <c r="A124" s="44" t="s">
        <v>216</v>
      </c>
      <c r="B124" s="45" t="s">
        <v>110</v>
      </c>
      <c r="C124" s="46" t="s">
        <v>77</v>
      </c>
      <c r="D124" s="47" t="s">
        <v>535</v>
      </c>
      <c r="E124" s="48" t="s">
        <v>469</v>
      </c>
      <c r="F124" s="49">
        <v>6</v>
      </c>
      <c r="G124" s="50">
        <v>429.11</v>
      </c>
      <c r="H124" s="51">
        <f>ROUND(F124*G124,2)</f>
        <v>2574.66</v>
      </c>
    </row>
    <row r="125" spans="1:8" ht="30" customHeight="1">
      <c r="A125" s="44" t="s">
        <v>217</v>
      </c>
      <c r="B125" s="45" t="s">
        <v>110</v>
      </c>
      <c r="C125" s="46" t="s">
        <v>76</v>
      </c>
      <c r="D125" s="47" t="s">
        <v>534</v>
      </c>
      <c r="E125" s="48" t="s">
        <v>469</v>
      </c>
      <c r="F125" s="49">
        <v>2</v>
      </c>
      <c r="G125" s="50">
        <v>542.79999999999995</v>
      </c>
      <c r="H125" s="51">
        <f>ROUND(F125*G125,2)</f>
        <v>1085.5999999999999</v>
      </c>
    </row>
    <row r="126" spans="1:8" ht="30" customHeight="1">
      <c r="A126" s="44" t="s">
        <v>218</v>
      </c>
      <c r="B126" s="45" t="s">
        <v>112</v>
      </c>
      <c r="C126" s="46">
        <v>94559</v>
      </c>
      <c r="D126" s="47" t="s">
        <v>574</v>
      </c>
      <c r="E126" s="48" t="s">
        <v>456</v>
      </c>
      <c r="F126" s="97">
        <v>6.6000000000000005</v>
      </c>
      <c r="G126" s="95">
        <v>879.28</v>
      </c>
      <c r="H126" s="96">
        <f>ROUND(F126*G126,2)</f>
        <v>5803.25</v>
      </c>
    </row>
    <row r="127" spans="1:8" ht="60">
      <c r="A127" s="44" t="s">
        <v>219</v>
      </c>
      <c r="B127" s="45" t="s">
        <v>220</v>
      </c>
      <c r="C127" s="45">
        <v>36888</v>
      </c>
      <c r="D127" s="47" t="s">
        <v>596</v>
      </c>
      <c r="E127" s="48" t="s">
        <v>454</v>
      </c>
      <c r="F127" s="97">
        <v>40</v>
      </c>
      <c r="G127" s="95">
        <v>34.83</v>
      </c>
      <c r="H127" s="96">
        <f>ROUND(F127*G127,2)</f>
        <v>1393.2</v>
      </c>
    </row>
    <row r="128" spans="1:8" ht="41.25" customHeight="1">
      <c r="A128" s="44" t="s">
        <v>221</v>
      </c>
      <c r="B128" s="45" t="s">
        <v>110</v>
      </c>
      <c r="C128" s="46" t="s">
        <v>82</v>
      </c>
      <c r="D128" s="47" t="s">
        <v>540</v>
      </c>
      <c r="E128" s="48" t="s">
        <v>105</v>
      </c>
      <c r="F128" s="49">
        <v>4</v>
      </c>
      <c r="G128" s="50">
        <v>213.9</v>
      </c>
      <c r="H128" s="51">
        <f>ROUND(F128*G128,2)</f>
        <v>855.6</v>
      </c>
    </row>
    <row r="129" spans="1:8" s="82" customFormat="1" ht="18.75" customHeight="1">
      <c r="A129" s="44"/>
      <c r="B129" s="78"/>
      <c r="C129" s="78"/>
      <c r="D129" s="54" t="s">
        <v>222</v>
      </c>
      <c r="E129" s="78"/>
      <c r="F129" s="79"/>
      <c r="G129" s="80"/>
      <c r="H129" s="81"/>
    </row>
    <row r="130" spans="1:8" ht="30" customHeight="1">
      <c r="A130" s="44" t="s">
        <v>223</v>
      </c>
      <c r="B130" s="45" t="s">
        <v>110</v>
      </c>
      <c r="C130" s="46" t="s">
        <v>34</v>
      </c>
      <c r="D130" s="47" t="s">
        <v>531</v>
      </c>
      <c r="E130" s="48" t="s">
        <v>456</v>
      </c>
      <c r="F130" s="49">
        <v>12.767999999999999</v>
      </c>
      <c r="G130" s="50">
        <v>1328.25</v>
      </c>
      <c r="H130" s="51">
        <f>ROUND(F130*G130,2)</f>
        <v>16959.099999999999</v>
      </c>
    </row>
    <row r="131" spans="1:8" s="82" customFormat="1" ht="18.75" customHeight="1">
      <c r="A131" s="44"/>
      <c r="B131" s="78"/>
      <c r="C131" s="78"/>
      <c r="D131" s="54" t="s">
        <v>224</v>
      </c>
      <c r="E131" s="78"/>
      <c r="F131" s="79"/>
      <c r="G131" s="80"/>
      <c r="H131" s="81"/>
    </row>
    <row r="132" spans="1:8" ht="30" customHeight="1">
      <c r="A132" s="44" t="s">
        <v>225</v>
      </c>
      <c r="B132" s="45" t="s">
        <v>110</v>
      </c>
      <c r="C132" s="46" t="s">
        <v>85</v>
      </c>
      <c r="D132" s="47" t="s">
        <v>542</v>
      </c>
      <c r="E132" s="48" t="s">
        <v>105</v>
      </c>
      <c r="F132" s="49">
        <v>1</v>
      </c>
      <c r="G132" s="50">
        <v>1594.89</v>
      </c>
      <c r="H132" s="51">
        <f>ROUND(F132*G132,2)</f>
        <v>1594.89</v>
      </c>
    </row>
    <row r="133" spans="1:8" ht="30" customHeight="1">
      <c r="A133" s="44" t="s">
        <v>226</v>
      </c>
      <c r="B133" s="45" t="s">
        <v>118</v>
      </c>
      <c r="C133" s="46">
        <v>10013014</v>
      </c>
      <c r="D133" s="47" t="s">
        <v>475</v>
      </c>
      <c r="E133" s="48" t="s">
        <v>105</v>
      </c>
      <c r="F133" s="49">
        <v>1</v>
      </c>
      <c r="G133" s="50">
        <v>1562.68</v>
      </c>
      <c r="H133" s="51">
        <f>ROUND(F133*G133,2)</f>
        <v>1562.68</v>
      </c>
    </row>
    <row r="134" spans="1:8" ht="30" customHeight="1">
      <c r="A134" s="44" t="s">
        <v>227</v>
      </c>
      <c r="B134" s="45" t="s">
        <v>110</v>
      </c>
      <c r="C134" s="46" t="s">
        <v>43</v>
      </c>
      <c r="D134" s="47" t="s">
        <v>555</v>
      </c>
      <c r="E134" s="48" t="s">
        <v>105</v>
      </c>
      <c r="F134" s="49">
        <v>8</v>
      </c>
      <c r="G134" s="50">
        <v>1390.99</v>
      </c>
      <c r="H134" s="51">
        <f>ROUND(F134*G134,2)</f>
        <v>11127.92</v>
      </c>
    </row>
    <row r="135" spans="1:8" ht="30" customHeight="1">
      <c r="A135" s="44" t="s">
        <v>228</v>
      </c>
      <c r="B135" s="45" t="s">
        <v>110</v>
      </c>
      <c r="C135" s="46" t="s">
        <v>95</v>
      </c>
      <c r="D135" s="47" t="s">
        <v>563</v>
      </c>
      <c r="E135" s="48" t="s">
        <v>105</v>
      </c>
      <c r="F135" s="49">
        <v>8</v>
      </c>
      <c r="G135" s="50">
        <v>51.5</v>
      </c>
      <c r="H135" s="51">
        <f>ROUND(F135*G135,2)</f>
        <v>412</v>
      </c>
    </row>
    <row r="136" spans="1:8" ht="30" customHeight="1">
      <c r="A136" s="44" t="s">
        <v>229</v>
      </c>
      <c r="B136" s="45" t="s">
        <v>110</v>
      </c>
      <c r="C136" s="46" t="s">
        <v>71</v>
      </c>
      <c r="D136" s="47" t="s">
        <v>554</v>
      </c>
      <c r="E136" s="48" t="s">
        <v>105</v>
      </c>
      <c r="F136" s="49">
        <v>6</v>
      </c>
      <c r="G136" s="50">
        <v>711.63</v>
      </c>
      <c r="H136" s="51">
        <f>ROUND(F136*G136,2)</f>
        <v>4269.78</v>
      </c>
    </row>
    <row r="137" spans="1:8" ht="30" customHeight="1">
      <c r="A137" s="44" t="s">
        <v>230</v>
      </c>
      <c r="B137" s="45" t="s">
        <v>110</v>
      </c>
      <c r="C137" s="46" t="s">
        <v>73</v>
      </c>
      <c r="D137" s="47" t="s">
        <v>565</v>
      </c>
      <c r="E137" s="48" t="s">
        <v>105</v>
      </c>
      <c r="F137" s="49">
        <v>6</v>
      </c>
      <c r="G137" s="50">
        <v>651.67999999999995</v>
      </c>
      <c r="H137" s="51">
        <f>ROUND(F137*G137,2)</f>
        <v>3910.08</v>
      </c>
    </row>
    <row r="138" spans="1:8" ht="30" customHeight="1">
      <c r="A138" s="44" t="s">
        <v>231</v>
      </c>
      <c r="B138" s="45" t="s">
        <v>110</v>
      </c>
      <c r="C138" s="46" t="s">
        <v>86</v>
      </c>
      <c r="D138" s="47" t="s">
        <v>553</v>
      </c>
      <c r="E138" s="48" t="s">
        <v>105</v>
      </c>
      <c r="F138" s="49">
        <v>8</v>
      </c>
      <c r="G138" s="50">
        <v>219.86</v>
      </c>
      <c r="H138" s="51">
        <f>ROUND(F138*G138,2)</f>
        <v>1758.88</v>
      </c>
    </row>
    <row r="139" spans="1:8" ht="30" customHeight="1">
      <c r="A139" s="44" t="s">
        <v>232</v>
      </c>
      <c r="B139" s="45" t="s">
        <v>110</v>
      </c>
      <c r="C139" s="46" t="s">
        <v>91</v>
      </c>
      <c r="D139" s="74" t="s">
        <v>559</v>
      </c>
      <c r="E139" s="94" t="s">
        <v>105</v>
      </c>
      <c r="F139" s="49">
        <v>1</v>
      </c>
      <c r="G139" s="50">
        <v>472.43</v>
      </c>
      <c r="H139" s="51">
        <f>ROUND(F139*G139,2)</f>
        <v>472.43</v>
      </c>
    </row>
    <row r="140" spans="1:8" ht="30" customHeight="1">
      <c r="A140" s="44" t="s">
        <v>233</v>
      </c>
      <c r="B140" s="45" t="s">
        <v>118</v>
      </c>
      <c r="C140" s="46">
        <v>10080086</v>
      </c>
      <c r="D140" s="74" t="s">
        <v>476</v>
      </c>
      <c r="E140" s="94" t="s">
        <v>105</v>
      </c>
      <c r="F140" s="49">
        <v>8</v>
      </c>
      <c r="G140" s="50">
        <v>84.73</v>
      </c>
      <c r="H140" s="51">
        <f>ROUND(F140*G140,2)</f>
        <v>677.84</v>
      </c>
    </row>
    <row r="141" spans="1:8" ht="30" customHeight="1">
      <c r="A141" s="44" t="s">
        <v>234</v>
      </c>
      <c r="B141" s="45" t="s">
        <v>110</v>
      </c>
      <c r="C141" s="46" t="s">
        <v>92</v>
      </c>
      <c r="D141" s="47" t="s">
        <v>560</v>
      </c>
      <c r="E141" s="48" t="s">
        <v>105</v>
      </c>
      <c r="F141" s="49">
        <v>6</v>
      </c>
      <c r="G141" s="50">
        <v>41.28</v>
      </c>
      <c r="H141" s="51">
        <f>ROUND(F141*G141,2)</f>
        <v>247.68</v>
      </c>
    </row>
    <row r="142" spans="1:8" ht="30" customHeight="1">
      <c r="A142" s="44" t="s">
        <v>235</v>
      </c>
      <c r="B142" s="45" t="s">
        <v>110</v>
      </c>
      <c r="C142" s="46" t="s">
        <v>93</v>
      </c>
      <c r="D142" s="47" t="s">
        <v>561</v>
      </c>
      <c r="E142" s="48" t="s">
        <v>105</v>
      </c>
      <c r="F142" s="49">
        <v>1</v>
      </c>
      <c r="G142" s="50">
        <v>244</v>
      </c>
      <c r="H142" s="51">
        <f>ROUND(F142*G142,2)</f>
        <v>244</v>
      </c>
    </row>
    <row r="143" spans="1:8" ht="30" customHeight="1">
      <c r="A143" s="44" t="s">
        <v>236</v>
      </c>
      <c r="B143" s="45" t="s">
        <v>110</v>
      </c>
      <c r="C143" s="46" t="s">
        <v>94</v>
      </c>
      <c r="D143" s="47" t="s">
        <v>562</v>
      </c>
      <c r="E143" s="48" t="s">
        <v>105</v>
      </c>
      <c r="F143" s="49">
        <v>8</v>
      </c>
      <c r="G143" s="50">
        <v>55.8</v>
      </c>
      <c r="H143" s="51">
        <f>ROUND(F143*G143,2)</f>
        <v>446.4</v>
      </c>
    </row>
    <row r="144" spans="1:8" ht="30" customHeight="1">
      <c r="A144" s="44" t="s">
        <v>237</v>
      </c>
      <c r="B144" s="45" t="s">
        <v>110</v>
      </c>
      <c r="C144" s="46" t="s">
        <v>96</v>
      </c>
      <c r="D144" s="47" t="s">
        <v>564</v>
      </c>
      <c r="E144" s="48" t="s">
        <v>105</v>
      </c>
      <c r="F144" s="49">
        <v>6</v>
      </c>
      <c r="G144" s="50">
        <v>59.31</v>
      </c>
      <c r="H144" s="51">
        <f>ROUND(F144*G144,2)</f>
        <v>355.86</v>
      </c>
    </row>
    <row r="145" spans="1:8" ht="30" customHeight="1">
      <c r="A145" s="44" t="s">
        <v>238</v>
      </c>
      <c r="B145" s="45" t="s">
        <v>110</v>
      </c>
      <c r="C145" s="46" t="s">
        <v>83</v>
      </c>
      <c r="D145" s="47" t="s">
        <v>556</v>
      </c>
      <c r="E145" s="48" t="s">
        <v>105</v>
      </c>
      <c r="F145" s="49">
        <v>7</v>
      </c>
      <c r="G145" s="50">
        <v>322.39999999999998</v>
      </c>
      <c r="H145" s="51">
        <f>ROUND(F145*G145,2)</f>
        <v>2256.8000000000002</v>
      </c>
    </row>
    <row r="146" spans="1:8" ht="30" customHeight="1">
      <c r="A146" s="44" t="s">
        <v>239</v>
      </c>
      <c r="B146" s="45" t="s">
        <v>110</v>
      </c>
      <c r="C146" s="46" t="s">
        <v>89</v>
      </c>
      <c r="D146" s="74" t="s">
        <v>557</v>
      </c>
      <c r="E146" s="94" t="s">
        <v>105</v>
      </c>
      <c r="F146" s="49">
        <v>9</v>
      </c>
      <c r="G146" s="50">
        <v>104.85</v>
      </c>
      <c r="H146" s="51">
        <f>ROUND(F146*G146,2)</f>
        <v>943.65</v>
      </c>
    </row>
    <row r="147" spans="1:8" ht="30" customHeight="1">
      <c r="A147" s="44" t="s">
        <v>240</v>
      </c>
      <c r="B147" s="45" t="s">
        <v>110</v>
      </c>
      <c r="C147" s="46" t="s">
        <v>90</v>
      </c>
      <c r="D147" s="47" t="s">
        <v>558</v>
      </c>
      <c r="E147" s="48" t="s">
        <v>105</v>
      </c>
      <c r="F147" s="49">
        <v>7</v>
      </c>
      <c r="G147" s="50">
        <v>86.6</v>
      </c>
      <c r="H147" s="51">
        <f>ROUND(F147*G147,2)</f>
        <v>606.20000000000005</v>
      </c>
    </row>
    <row r="148" spans="1:8" ht="30" customHeight="1">
      <c r="A148" s="44" t="s">
        <v>241</v>
      </c>
      <c r="B148" s="45" t="s">
        <v>110</v>
      </c>
      <c r="C148" s="46" t="s">
        <v>80</v>
      </c>
      <c r="D148" s="47" t="s">
        <v>538</v>
      </c>
      <c r="E148" s="48" t="s">
        <v>105</v>
      </c>
      <c r="F148" s="49">
        <v>2</v>
      </c>
      <c r="G148" s="50">
        <v>234.75</v>
      </c>
      <c r="H148" s="51">
        <f>ROUND(F148*G148,2)</f>
        <v>469.5</v>
      </c>
    </row>
    <row r="149" spans="1:8" ht="30" customHeight="1">
      <c r="A149" s="44" t="s">
        <v>242</v>
      </c>
      <c r="B149" s="45" t="s">
        <v>110</v>
      </c>
      <c r="C149" s="46" t="s">
        <v>79</v>
      </c>
      <c r="D149" s="47" t="s">
        <v>537</v>
      </c>
      <c r="E149" s="48" t="s">
        <v>105</v>
      </c>
      <c r="F149" s="49">
        <v>1</v>
      </c>
      <c r="G149" s="50">
        <v>184.65</v>
      </c>
      <c r="H149" s="51">
        <f>ROUND(F149*G149,2)</f>
        <v>184.65</v>
      </c>
    </row>
    <row r="150" spans="1:8" ht="15">
      <c r="A150" s="44" t="s">
        <v>243</v>
      </c>
      <c r="B150" s="92" t="s">
        <v>118</v>
      </c>
      <c r="C150" s="91">
        <v>10002029</v>
      </c>
      <c r="D150" s="47" t="s">
        <v>474</v>
      </c>
      <c r="E150" s="48" t="s">
        <v>105</v>
      </c>
      <c r="F150" s="98">
        <v>1</v>
      </c>
      <c r="G150" s="50">
        <v>2882.98</v>
      </c>
      <c r="H150" s="51">
        <f>ROUND(F150*G150,2)</f>
        <v>2882.98</v>
      </c>
    </row>
    <row r="151" spans="1:8" ht="30" customHeight="1">
      <c r="A151" s="44" t="s">
        <v>244</v>
      </c>
      <c r="B151" s="45" t="s">
        <v>110</v>
      </c>
      <c r="C151" s="46" t="s">
        <v>81</v>
      </c>
      <c r="D151" s="47" t="s">
        <v>539</v>
      </c>
      <c r="E151" s="48" t="s">
        <v>105</v>
      </c>
      <c r="F151" s="49">
        <v>2</v>
      </c>
      <c r="G151" s="50">
        <v>234.26</v>
      </c>
      <c r="H151" s="51">
        <f>ROUND(F151*G151,2)</f>
        <v>468.52</v>
      </c>
    </row>
    <row r="152" spans="1:8" ht="30" customHeight="1">
      <c r="A152" s="44" t="s">
        <v>245</v>
      </c>
      <c r="B152" s="45" t="s">
        <v>110</v>
      </c>
      <c r="C152" s="46" t="s">
        <v>97</v>
      </c>
      <c r="D152" s="47" t="s">
        <v>566</v>
      </c>
      <c r="E152" s="48" t="s">
        <v>105</v>
      </c>
      <c r="F152" s="49">
        <v>1</v>
      </c>
      <c r="G152" s="50">
        <v>137.69999999999999</v>
      </c>
      <c r="H152" s="51">
        <f>ROUND(F152*G152,2)</f>
        <v>137.69999999999999</v>
      </c>
    </row>
    <row r="153" spans="1:8" s="82" customFormat="1" ht="18.75" customHeight="1">
      <c r="A153" s="83"/>
      <c r="B153" s="78"/>
      <c r="C153" s="78"/>
      <c r="D153" s="54" t="s">
        <v>246</v>
      </c>
      <c r="E153" s="78"/>
      <c r="F153" s="79"/>
      <c r="G153" s="80"/>
      <c r="H153" s="81"/>
    </row>
    <row r="154" spans="1:8" s="82" customFormat="1" ht="18.75" customHeight="1">
      <c r="A154" s="44" t="s">
        <v>247</v>
      </c>
      <c r="B154" s="92" t="s">
        <v>118</v>
      </c>
      <c r="C154" s="91">
        <v>17005094</v>
      </c>
      <c r="D154" s="47" t="s">
        <v>486</v>
      </c>
      <c r="E154" s="48" t="s">
        <v>105</v>
      </c>
      <c r="F154" s="98">
        <v>4</v>
      </c>
      <c r="G154" s="50">
        <v>247.39</v>
      </c>
      <c r="H154" s="51">
        <f>ROUND(F154*G154,2)</f>
        <v>989.56</v>
      </c>
    </row>
    <row r="155" spans="1:8" ht="30" customHeight="1">
      <c r="A155" s="44" t="s">
        <v>248</v>
      </c>
      <c r="B155" s="45" t="s">
        <v>110</v>
      </c>
      <c r="C155" s="46" t="s">
        <v>84</v>
      </c>
      <c r="D155" s="47" t="s">
        <v>541</v>
      </c>
      <c r="E155" s="48" t="s">
        <v>105</v>
      </c>
      <c r="F155" s="49">
        <v>1</v>
      </c>
      <c r="G155" s="50">
        <v>44.49</v>
      </c>
      <c r="H155" s="51">
        <f>ROUND(F155*G155,2)</f>
        <v>44.49</v>
      </c>
    </row>
    <row r="156" spans="1:8" ht="30" customHeight="1">
      <c r="A156" s="44" t="s">
        <v>249</v>
      </c>
      <c r="B156" s="45" t="s">
        <v>110</v>
      </c>
      <c r="C156" s="99" t="s">
        <v>88</v>
      </c>
      <c r="D156" s="47" t="s">
        <v>567</v>
      </c>
      <c r="E156" s="48" t="s">
        <v>456</v>
      </c>
      <c r="F156" s="49">
        <v>54.29</v>
      </c>
      <c r="G156" s="50">
        <v>19.88</v>
      </c>
      <c r="H156" s="51">
        <f>ROUND(F156*G156,2)</f>
        <v>1079.29</v>
      </c>
    </row>
    <row r="157" spans="1:8" ht="29.25" customHeight="1">
      <c r="A157" s="44"/>
      <c r="B157" s="100"/>
      <c r="C157" s="101"/>
      <c r="D157" s="102" t="s">
        <v>250</v>
      </c>
      <c r="E157" s="103"/>
      <c r="F157" s="104"/>
      <c r="G157" s="105"/>
      <c r="H157" s="106">
        <f>SUM(H76:H156)</f>
        <v>267163.59999999992</v>
      </c>
    </row>
    <row r="158" spans="1:8" ht="12" customHeight="1">
      <c r="A158" s="44"/>
      <c r="B158" s="52"/>
      <c r="C158" s="107"/>
      <c r="D158" s="108"/>
      <c r="E158" s="55"/>
      <c r="F158" s="56"/>
      <c r="G158" s="57"/>
      <c r="H158" s="58"/>
    </row>
    <row r="159" spans="1:8" s="82" customFormat="1" ht="18.75" customHeight="1">
      <c r="A159" s="83"/>
      <c r="B159" s="78"/>
      <c r="C159" s="78"/>
      <c r="D159" s="54" t="s">
        <v>251</v>
      </c>
      <c r="E159" s="78"/>
      <c r="F159" s="79"/>
      <c r="G159" s="80"/>
      <c r="H159" s="81"/>
    </row>
    <row r="160" spans="1:8" ht="30" customHeight="1">
      <c r="A160" s="44" t="s">
        <v>252</v>
      </c>
      <c r="B160" s="45" t="s">
        <v>253</v>
      </c>
      <c r="C160" s="46">
        <v>15</v>
      </c>
      <c r="D160" s="47" t="s">
        <v>254</v>
      </c>
      <c r="E160" s="48" t="s">
        <v>15</v>
      </c>
      <c r="F160" s="109">
        <v>0.1</v>
      </c>
      <c r="G160" s="50">
        <v>267163.59999999992</v>
      </c>
      <c r="H160" s="51">
        <f>G160*F160</f>
        <v>26716.359999999993</v>
      </c>
    </row>
    <row r="161" spans="1:8" s="82" customFormat="1" ht="18.75" customHeight="1">
      <c r="A161" s="83"/>
      <c r="B161" s="78"/>
      <c r="C161" s="78"/>
      <c r="D161" s="54" t="s">
        <v>255</v>
      </c>
      <c r="E161" s="78"/>
      <c r="F161" s="79"/>
      <c r="G161" s="80"/>
      <c r="H161" s="81"/>
    </row>
    <row r="162" spans="1:8" ht="30" customHeight="1">
      <c r="A162" s="44" t="s">
        <v>256</v>
      </c>
      <c r="B162" s="45" t="s">
        <v>253</v>
      </c>
      <c r="C162" s="46">
        <v>16</v>
      </c>
      <c r="D162" s="47" t="s">
        <v>257</v>
      </c>
      <c r="E162" s="48" t="s">
        <v>15</v>
      </c>
      <c r="F162" s="109">
        <v>0.15</v>
      </c>
      <c r="G162" s="50">
        <v>267163.59999999992</v>
      </c>
      <c r="H162" s="51">
        <f>G162*F162</f>
        <v>40074.539999999986</v>
      </c>
    </row>
    <row r="163" spans="1:8" s="68" customFormat="1" ht="19.5" customHeight="1">
      <c r="A163" s="61"/>
      <c r="B163" s="62"/>
      <c r="C163" s="62"/>
      <c r="D163" s="64" t="s">
        <v>128</v>
      </c>
      <c r="E163" s="60">
        <v>5</v>
      </c>
      <c r="F163" s="65"/>
      <c r="G163" s="65"/>
      <c r="H163" s="67">
        <f>SUM(H157+H160+H162)</f>
        <v>333954.49999999988</v>
      </c>
    </row>
    <row r="164" spans="1:8" s="68" customFormat="1" ht="30" customHeight="1">
      <c r="A164" s="36" t="s">
        <v>258</v>
      </c>
      <c r="B164" s="37"/>
      <c r="C164" s="35"/>
      <c r="D164" s="38" t="s">
        <v>259</v>
      </c>
      <c r="E164" s="37"/>
      <c r="F164" s="39"/>
      <c r="G164" s="40"/>
      <c r="H164" s="41"/>
    </row>
    <row r="165" spans="1:8" s="68" customFormat="1" ht="30" customHeight="1">
      <c r="A165" s="44" t="s">
        <v>260</v>
      </c>
      <c r="B165" s="45" t="s">
        <v>118</v>
      </c>
      <c r="C165" s="46">
        <v>2001001</v>
      </c>
      <c r="D165" s="47" t="s">
        <v>468</v>
      </c>
      <c r="E165" s="48" t="s">
        <v>454</v>
      </c>
      <c r="F165" s="49">
        <v>72</v>
      </c>
      <c r="G165" s="50">
        <v>80.81</v>
      </c>
      <c r="H165" s="51">
        <f>ROUND(F165*G165,2)</f>
        <v>5818.32</v>
      </c>
    </row>
    <row r="166" spans="1:8" s="68" customFormat="1" ht="30" customHeight="1">
      <c r="A166" s="44" t="s">
        <v>261</v>
      </c>
      <c r="B166" s="45" t="s">
        <v>110</v>
      </c>
      <c r="C166" s="46" t="s">
        <v>56</v>
      </c>
      <c r="D166" s="47" t="s">
        <v>510</v>
      </c>
      <c r="E166" s="48" t="s">
        <v>206</v>
      </c>
      <c r="F166" s="49">
        <v>8.718</v>
      </c>
      <c r="G166" s="50">
        <v>85.16</v>
      </c>
      <c r="H166" s="51">
        <f>ROUND(F166*G166,2)</f>
        <v>742.42</v>
      </c>
    </row>
    <row r="167" spans="1:8" s="68" customFormat="1" ht="30" customHeight="1">
      <c r="A167" s="44" t="s">
        <v>262</v>
      </c>
      <c r="B167" s="45" t="s">
        <v>110</v>
      </c>
      <c r="C167" s="46" t="s">
        <v>48</v>
      </c>
      <c r="D167" s="47" t="s">
        <v>518</v>
      </c>
      <c r="E167" s="48" t="s">
        <v>206</v>
      </c>
      <c r="F167" s="49">
        <v>0.53300000000000003</v>
      </c>
      <c r="G167" s="50">
        <v>276.94</v>
      </c>
      <c r="H167" s="51">
        <f>ROUND(F167*G167,2)</f>
        <v>147.61000000000001</v>
      </c>
    </row>
    <row r="168" spans="1:8" s="68" customFormat="1" ht="30" customHeight="1">
      <c r="A168" s="44" t="s">
        <v>263</v>
      </c>
      <c r="B168" s="45" t="s">
        <v>118</v>
      </c>
      <c r="C168" s="46">
        <v>1004010</v>
      </c>
      <c r="D168" s="47" t="s">
        <v>467</v>
      </c>
      <c r="E168" s="48" t="s">
        <v>456</v>
      </c>
      <c r="F168" s="49">
        <v>10.66</v>
      </c>
      <c r="G168" s="50">
        <v>8.09</v>
      </c>
      <c r="H168" s="51">
        <f>ROUND(F168*G168,2)</f>
        <v>86.24</v>
      </c>
    </row>
    <row r="169" spans="1:8" s="68" customFormat="1" ht="30" customHeight="1">
      <c r="A169" s="44" t="s">
        <v>264</v>
      </c>
      <c r="B169" s="45" t="s">
        <v>110</v>
      </c>
      <c r="C169" s="46" t="s">
        <v>40</v>
      </c>
      <c r="D169" s="47" t="s">
        <v>512</v>
      </c>
      <c r="E169" s="48" t="s">
        <v>456</v>
      </c>
      <c r="F169" s="49">
        <v>24.2</v>
      </c>
      <c r="G169" s="50">
        <v>137</v>
      </c>
      <c r="H169" s="51">
        <f>ROUND(F169*G169,2)</f>
        <v>3315.4</v>
      </c>
    </row>
    <row r="170" spans="1:8" s="68" customFormat="1" ht="30" customHeight="1">
      <c r="A170" s="44" t="s">
        <v>265</v>
      </c>
      <c r="B170" s="45" t="s">
        <v>110</v>
      </c>
      <c r="C170" s="46" t="s">
        <v>22</v>
      </c>
      <c r="D170" s="47" t="s">
        <v>514</v>
      </c>
      <c r="E170" s="48" t="s">
        <v>455</v>
      </c>
      <c r="F170" s="97">
        <v>1689.9999999999998</v>
      </c>
      <c r="G170" s="95">
        <v>12.69</v>
      </c>
      <c r="H170" s="96">
        <f>ROUND(F170*G170,2)</f>
        <v>21446.1</v>
      </c>
    </row>
    <row r="171" spans="1:8" s="68" customFormat="1" ht="30" customHeight="1">
      <c r="A171" s="44" t="s">
        <v>266</v>
      </c>
      <c r="B171" s="45" t="s">
        <v>110</v>
      </c>
      <c r="C171" s="46" t="s">
        <v>42</v>
      </c>
      <c r="D171" s="47" t="s">
        <v>515</v>
      </c>
      <c r="E171" s="48" t="s">
        <v>455</v>
      </c>
      <c r="F171" s="97">
        <v>338</v>
      </c>
      <c r="G171" s="95">
        <v>13.5</v>
      </c>
      <c r="H171" s="96">
        <f>ROUND(F171*G171,2)</f>
        <v>4563</v>
      </c>
    </row>
    <row r="172" spans="1:8" s="68" customFormat="1" ht="30" customHeight="1">
      <c r="A172" s="44" t="s">
        <v>267</v>
      </c>
      <c r="B172" s="45" t="s">
        <v>110</v>
      </c>
      <c r="C172" s="46" t="s">
        <v>31</v>
      </c>
      <c r="D172" s="47" t="s">
        <v>517</v>
      </c>
      <c r="E172" s="48" t="s">
        <v>206</v>
      </c>
      <c r="F172" s="49">
        <v>16.899999999999999</v>
      </c>
      <c r="G172" s="50">
        <v>646.20000000000005</v>
      </c>
      <c r="H172" s="51">
        <f>ROUND(F172*G172,2)</f>
        <v>10920.78</v>
      </c>
    </row>
    <row r="173" spans="1:8" s="68" customFormat="1" ht="66.75" customHeight="1">
      <c r="A173" s="44" t="s">
        <v>268</v>
      </c>
      <c r="B173" s="45" t="s">
        <v>112</v>
      </c>
      <c r="C173" s="45">
        <v>99235</v>
      </c>
      <c r="D173" s="47" t="s">
        <v>578</v>
      </c>
      <c r="E173" s="48" t="s">
        <v>206</v>
      </c>
      <c r="F173" s="49">
        <v>7.7040000000000006</v>
      </c>
      <c r="G173" s="50">
        <v>740.73</v>
      </c>
      <c r="H173" s="51">
        <f>ROUND(F173*G173,2)</f>
        <v>5706.58</v>
      </c>
    </row>
    <row r="174" spans="1:8" s="68" customFormat="1" ht="30" customHeight="1">
      <c r="A174" s="44" t="s">
        <v>269</v>
      </c>
      <c r="B174" s="45" t="s">
        <v>110</v>
      </c>
      <c r="C174" s="46" t="s">
        <v>30</v>
      </c>
      <c r="D174" s="47" t="s">
        <v>520</v>
      </c>
      <c r="E174" s="48" t="s">
        <v>456</v>
      </c>
      <c r="F174" s="49">
        <v>75.71999999999997</v>
      </c>
      <c r="G174" s="50">
        <v>146.76</v>
      </c>
      <c r="H174" s="51">
        <f>ROUND(F174*G174,2)</f>
        <v>11112.67</v>
      </c>
    </row>
    <row r="175" spans="1:8" s="68" customFormat="1" ht="48.75" customHeight="1">
      <c r="A175" s="44" t="s">
        <v>270</v>
      </c>
      <c r="B175" s="45" t="s">
        <v>110</v>
      </c>
      <c r="C175" s="46" t="s">
        <v>72</v>
      </c>
      <c r="D175" s="47" t="s">
        <v>543</v>
      </c>
      <c r="E175" s="48" t="s">
        <v>456</v>
      </c>
      <c r="F175" s="49">
        <v>51.359999999999992</v>
      </c>
      <c r="G175" s="50">
        <v>24.65</v>
      </c>
      <c r="H175" s="51">
        <f>ROUND(F175*G175,2)</f>
        <v>1266.02</v>
      </c>
    </row>
    <row r="176" spans="1:8" s="68" customFormat="1" ht="30" customHeight="1">
      <c r="A176" s="44" t="s">
        <v>271</v>
      </c>
      <c r="B176" s="45" t="s">
        <v>110</v>
      </c>
      <c r="C176" s="46" t="s">
        <v>64</v>
      </c>
      <c r="D176" s="47" t="s">
        <v>525</v>
      </c>
      <c r="E176" s="48" t="s">
        <v>456</v>
      </c>
      <c r="F176" s="49">
        <v>69.95999999999998</v>
      </c>
      <c r="G176" s="50">
        <v>9.74</v>
      </c>
      <c r="H176" s="51">
        <f>ROUND(F176*G176,2)</f>
        <v>681.41</v>
      </c>
    </row>
    <row r="177" spans="1:8" s="68" customFormat="1" ht="30" customHeight="1">
      <c r="A177" s="44" t="s">
        <v>272</v>
      </c>
      <c r="B177" s="45" t="s">
        <v>110</v>
      </c>
      <c r="C177" s="46" t="s">
        <v>55</v>
      </c>
      <c r="D177" s="47" t="s">
        <v>527</v>
      </c>
      <c r="E177" s="48" t="s">
        <v>456</v>
      </c>
      <c r="F177" s="49">
        <v>69.95999999999998</v>
      </c>
      <c r="G177" s="50">
        <v>37.86</v>
      </c>
      <c r="H177" s="51">
        <f>ROUND(F177*G177,2)</f>
        <v>2648.69</v>
      </c>
    </row>
    <row r="178" spans="1:8" s="68" customFormat="1" ht="30" customHeight="1">
      <c r="A178" s="44" t="s">
        <v>273</v>
      </c>
      <c r="B178" s="45" t="s">
        <v>112</v>
      </c>
      <c r="C178" s="46">
        <v>95626</v>
      </c>
      <c r="D178" s="47" t="s">
        <v>588</v>
      </c>
      <c r="E178" s="48" t="s">
        <v>456</v>
      </c>
      <c r="F178" s="49">
        <v>69.95999999999998</v>
      </c>
      <c r="G178" s="50">
        <v>23.98</v>
      </c>
      <c r="H178" s="51">
        <f>ROUND(F178*G178,2)</f>
        <v>1677.64</v>
      </c>
    </row>
    <row r="179" spans="1:8" s="68" customFormat="1" ht="30" customHeight="1">
      <c r="A179" s="61"/>
      <c r="B179" s="62"/>
      <c r="C179" s="63"/>
      <c r="D179" s="75" t="s">
        <v>274</v>
      </c>
      <c r="E179" s="62"/>
      <c r="F179" s="65"/>
      <c r="G179" s="66"/>
      <c r="H179" s="76"/>
    </row>
    <row r="180" spans="1:8" s="68" customFormat="1" ht="30" customHeight="1">
      <c r="A180" s="44" t="s">
        <v>275</v>
      </c>
      <c r="B180" s="45" t="s">
        <v>118</v>
      </c>
      <c r="C180" s="46">
        <v>2001001</v>
      </c>
      <c r="D180" s="47" t="s">
        <v>468</v>
      </c>
      <c r="E180" s="48" t="s">
        <v>454</v>
      </c>
      <c r="F180" s="49">
        <v>72</v>
      </c>
      <c r="G180" s="50">
        <v>80.81</v>
      </c>
      <c r="H180" s="51">
        <f>ROUND(F180*G180,2)</f>
        <v>5818.32</v>
      </c>
    </row>
    <row r="181" spans="1:8" s="68" customFormat="1" ht="30" customHeight="1">
      <c r="A181" s="44" t="s">
        <v>276</v>
      </c>
      <c r="B181" s="45" t="s">
        <v>110</v>
      </c>
      <c r="C181" s="46" t="s">
        <v>56</v>
      </c>
      <c r="D181" s="47" t="s">
        <v>510</v>
      </c>
      <c r="E181" s="48" t="s">
        <v>206</v>
      </c>
      <c r="F181" s="49">
        <v>7.995000000000001</v>
      </c>
      <c r="G181" s="50">
        <v>85.16</v>
      </c>
      <c r="H181" s="51">
        <f>ROUND(F181*G181,2)</f>
        <v>680.85</v>
      </c>
    </row>
    <row r="182" spans="1:8" s="68" customFormat="1" ht="30" customHeight="1">
      <c r="A182" s="44" t="s">
        <v>277</v>
      </c>
      <c r="B182" s="45" t="s">
        <v>110</v>
      </c>
      <c r="C182" s="46" t="s">
        <v>48</v>
      </c>
      <c r="D182" s="47" t="s">
        <v>518</v>
      </c>
      <c r="E182" s="48" t="s">
        <v>206</v>
      </c>
      <c r="F182" s="49">
        <v>0.53300000000000003</v>
      </c>
      <c r="G182" s="50">
        <v>276.94</v>
      </c>
      <c r="H182" s="51">
        <f>ROUND(F182*G182,2)</f>
        <v>147.61000000000001</v>
      </c>
    </row>
    <row r="183" spans="1:8" s="68" customFormat="1" ht="30" customHeight="1">
      <c r="A183" s="44" t="s">
        <v>278</v>
      </c>
      <c r="B183" s="45" t="s">
        <v>118</v>
      </c>
      <c r="C183" s="46">
        <v>1004010</v>
      </c>
      <c r="D183" s="47" t="s">
        <v>467</v>
      </c>
      <c r="E183" s="48" t="s">
        <v>456</v>
      </c>
      <c r="F183" s="49">
        <v>10.66</v>
      </c>
      <c r="G183" s="50">
        <v>8.09</v>
      </c>
      <c r="H183" s="51">
        <f>ROUND(F183*G183,2)</f>
        <v>86.24</v>
      </c>
    </row>
    <row r="184" spans="1:8" s="68" customFormat="1" ht="30" customHeight="1">
      <c r="A184" s="44" t="s">
        <v>279</v>
      </c>
      <c r="B184" s="45" t="s">
        <v>110</v>
      </c>
      <c r="C184" s="46" t="s">
        <v>40</v>
      </c>
      <c r="D184" s="47" t="s">
        <v>512</v>
      </c>
      <c r="E184" s="48" t="s">
        <v>456</v>
      </c>
      <c r="F184" s="49">
        <v>24.2</v>
      </c>
      <c r="G184" s="50">
        <v>137</v>
      </c>
      <c r="H184" s="51">
        <f>ROUND(F184*G184,2)</f>
        <v>3315.4</v>
      </c>
    </row>
    <row r="185" spans="1:8" s="68" customFormat="1" ht="30" customHeight="1">
      <c r="A185" s="44" t="s">
        <v>280</v>
      </c>
      <c r="B185" s="45" t="s">
        <v>110</v>
      </c>
      <c r="C185" s="46" t="s">
        <v>22</v>
      </c>
      <c r="D185" s="47" t="s">
        <v>514</v>
      </c>
      <c r="E185" s="48" t="s">
        <v>455</v>
      </c>
      <c r="F185" s="97">
        <v>1689.9999999999998</v>
      </c>
      <c r="G185" s="95">
        <v>12.69</v>
      </c>
      <c r="H185" s="96">
        <f>ROUND(F185*G185,2)</f>
        <v>21446.1</v>
      </c>
    </row>
    <row r="186" spans="1:8" s="68" customFormat="1" ht="30" customHeight="1">
      <c r="A186" s="44" t="s">
        <v>281</v>
      </c>
      <c r="B186" s="45" t="s">
        <v>110</v>
      </c>
      <c r="C186" s="46" t="s">
        <v>42</v>
      </c>
      <c r="D186" s="47" t="s">
        <v>515</v>
      </c>
      <c r="E186" s="48" t="s">
        <v>455</v>
      </c>
      <c r="F186" s="97">
        <v>338</v>
      </c>
      <c r="G186" s="95">
        <v>13.5</v>
      </c>
      <c r="H186" s="96">
        <f>ROUND(F186*G186,2)</f>
        <v>4563</v>
      </c>
    </row>
    <row r="187" spans="1:8" s="68" customFormat="1" ht="30" customHeight="1">
      <c r="A187" s="44" t="s">
        <v>282</v>
      </c>
      <c r="B187" s="45" t="s">
        <v>110</v>
      </c>
      <c r="C187" s="46" t="s">
        <v>31</v>
      </c>
      <c r="D187" s="47" t="s">
        <v>517</v>
      </c>
      <c r="E187" s="48" t="s">
        <v>206</v>
      </c>
      <c r="F187" s="49">
        <v>16.899999999999999</v>
      </c>
      <c r="G187" s="50">
        <v>646.20000000000005</v>
      </c>
      <c r="H187" s="51">
        <f>ROUND(F187*G187,2)</f>
        <v>10920.78</v>
      </c>
    </row>
    <row r="188" spans="1:8" s="68" customFormat="1" ht="30" customHeight="1">
      <c r="A188" s="44" t="s">
        <v>283</v>
      </c>
      <c r="B188" s="45" t="s">
        <v>112</v>
      </c>
      <c r="C188" s="45">
        <v>99235</v>
      </c>
      <c r="D188" s="47" t="s">
        <v>578</v>
      </c>
      <c r="E188" s="48" t="s">
        <v>206</v>
      </c>
      <c r="F188" s="49">
        <v>7.7040000000000006</v>
      </c>
      <c r="G188" s="50">
        <v>740.73</v>
      </c>
      <c r="H188" s="51">
        <f>ROUND(F188*G188,2)</f>
        <v>5706.58</v>
      </c>
    </row>
    <row r="189" spans="1:8" s="68" customFormat="1" ht="30" customHeight="1">
      <c r="A189" s="44" t="s">
        <v>284</v>
      </c>
      <c r="B189" s="45" t="s">
        <v>110</v>
      </c>
      <c r="C189" s="46" t="s">
        <v>30</v>
      </c>
      <c r="D189" s="47" t="s">
        <v>520</v>
      </c>
      <c r="E189" s="48" t="s">
        <v>456</v>
      </c>
      <c r="F189" s="49">
        <v>75.71999999999997</v>
      </c>
      <c r="G189" s="50">
        <v>146.76</v>
      </c>
      <c r="H189" s="51">
        <f>ROUND(F189*G189,2)</f>
        <v>11112.67</v>
      </c>
    </row>
    <row r="190" spans="1:8" s="68" customFormat="1">
      <c r="A190" s="44" t="s">
        <v>285</v>
      </c>
      <c r="B190" s="45" t="s">
        <v>110</v>
      </c>
      <c r="C190" s="46" t="s">
        <v>72</v>
      </c>
      <c r="D190" s="47" t="s">
        <v>543</v>
      </c>
      <c r="E190" s="48" t="s">
        <v>456</v>
      </c>
      <c r="F190" s="49">
        <v>51.359999999999992</v>
      </c>
      <c r="G190" s="50">
        <v>24.65</v>
      </c>
      <c r="H190" s="51">
        <f>ROUND(F190*G190,2)</f>
        <v>1266.02</v>
      </c>
    </row>
    <row r="191" spans="1:8" s="68" customFormat="1" ht="30" customHeight="1">
      <c r="A191" s="44" t="s">
        <v>286</v>
      </c>
      <c r="B191" s="45" t="s">
        <v>110</v>
      </c>
      <c r="C191" s="46" t="s">
        <v>64</v>
      </c>
      <c r="D191" s="47" t="s">
        <v>525</v>
      </c>
      <c r="E191" s="48" t="s">
        <v>456</v>
      </c>
      <c r="F191" s="49">
        <v>69.95999999999998</v>
      </c>
      <c r="G191" s="50">
        <v>9.74</v>
      </c>
      <c r="H191" s="51">
        <f>ROUND(F191*G191,2)</f>
        <v>681.41</v>
      </c>
    </row>
    <row r="192" spans="1:8" s="68" customFormat="1" ht="30" customHeight="1">
      <c r="A192" s="44" t="s">
        <v>287</v>
      </c>
      <c r="B192" s="45" t="s">
        <v>110</v>
      </c>
      <c r="C192" s="46" t="s">
        <v>55</v>
      </c>
      <c r="D192" s="47" t="s">
        <v>527</v>
      </c>
      <c r="E192" s="48" t="s">
        <v>456</v>
      </c>
      <c r="F192" s="49">
        <v>69.95999999999998</v>
      </c>
      <c r="G192" s="50">
        <v>37.86</v>
      </c>
      <c r="H192" s="51">
        <f>ROUND(F192*G192,2)</f>
        <v>2648.69</v>
      </c>
    </row>
    <row r="193" spans="1:8" s="68" customFormat="1" ht="30" customHeight="1">
      <c r="A193" s="44" t="s">
        <v>288</v>
      </c>
      <c r="B193" s="45" t="s">
        <v>112</v>
      </c>
      <c r="C193" s="46">
        <v>95626</v>
      </c>
      <c r="D193" s="47" t="s">
        <v>588</v>
      </c>
      <c r="E193" s="48" t="s">
        <v>456</v>
      </c>
      <c r="F193" s="49">
        <v>69.95999999999998</v>
      </c>
      <c r="G193" s="50">
        <v>23.98</v>
      </c>
      <c r="H193" s="51">
        <f>ROUND(F193*G193,2)</f>
        <v>1677.64</v>
      </c>
    </row>
    <row r="194" spans="1:8" s="68" customFormat="1" ht="19.5" customHeight="1">
      <c r="A194" s="61"/>
      <c r="B194" s="62"/>
      <c r="C194" s="62"/>
      <c r="D194" s="64" t="s">
        <v>128</v>
      </c>
      <c r="E194" s="60">
        <v>6</v>
      </c>
      <c r="F194" s="65"/>
      <c r="G194" s="65"/>
      <c r="H194" s="67">
        <f>SUM(H165:H193)</f>
        <v>140204.19</v>
      </c>
    </row>
    <row r="195" spans="1:8" ht="5.25" customHeight="1">
      <c r="A195" s="111"/>
      <c r="B195" s="45"/>
      <c r="C195" s="59"/>
      <c r="D195" s="110"/>
      <c r="E195" s="110"/>
      <c r="F195" s="112"/>
      <c r="G195" s="113"/>
      <c r="H195" s="113"/>
    </row>
    <row r="196" spans="1:8" s="68" customFormat="1" ht="30" customHeight="1">
      <c r="A196" s="36" t="s">
        <v>289</v>
      </c>
      <c r="B196" s="37"/>
      <c r="C196" s="35"/>
      <c r="D196" s="38" t="s">
        <v>10</v>
      </c>
      <c r="E196" s="37"/>
      <c r="F196" s="39"/>
      <c r="G196" s="40"/>
      <c r="H196" s="41"/>
    </row>
    <row r="197" spans="1:8" s="82" customFormat="1" ht="18.75" customHeight="1">
      <c r="A197" s="77"/>
      <c r="B197" s="78"/>
      <c r="C197" s="78"/>
      <c r="D197" s="54" t="s">
        <v>290</v>
      </c>
      <c r="E197" s="78"/>
      <c r="F197" s="79"/>
      <c r="G197" s="80"/>
      <c r="H197" s="81"/>
    </row>
    <row r="198" spans="1:8">
      <c r="A198" s="44" t="s">
        <v>291</v>
      </c>
      <c r="B198" s="45" t="s">
        <v>132</v>
      </c>
      <c r="C198" s="46">
        <v>5016000</v>
      </c>
      <c r="D198" s="47" t="s">
        <v>500</v>
      </c>
      <c r="E198" s="48" t="s">
        <v>454</v>
      </c>
      <c r="F198" s="49">
        <v>33.800000000000004</v>
      </c>
      <c r="G198" s="50">
        <v>49.28</v>
      </c>
      <c r="H198" s="51">
        <f>ROUND(F198*G198,2)</f>
        <v>1665.66</v>
      </c>
    </row>
    <row r="199" spans="1:8">
      <c r="A199" s="44" t="s">
        <v>292</v>
      </c>
      <c r="B199" s="45" t="s">
        <v>118</v>
      </c>
      <c r="C199" s="46">
        <v>17002042</v>
      </c>
      <c r="D199" s="47" t="s">
        <v>485</v>
      </c>
      <c r="E199" s="48" t="s">
        <v>206</v>
      </c>
      <c r="F199" s="49">
        <v>0.9820000000000001</v>
      </c>
      <c r="G199" s="50">
        <v>1096.93</v>
      </c>
      <c r="H199" s="51">
        <f>ROUND(F199*G199,2)</f>
        <v>1077.19</v>
      </c>
    </row>
    <row r="200" spans="1:8" ht="60">
      <c r="A200" s="44" t="s">
        <v>293</v>
      </c>
      <c r="B200" s="45" t="s">
        <v>118</v>
      </c>
      <c r="C200" s="46">
        <v>18101002</v>
      </c>
      <c r="D200" s="47" t="s">
        <v>496</v>
      </c>
      <c r="E200" s="48" t="s">
        <v>456</v>
      </c>
      <c r="F200" s="49">
        <v>19.64</v>
      </c>
      <c r="G200" s="50">
        <v>525.54</v>
      </c>
      <c r="H200" s="51">
        <f>ROUND(F200*G200,2)</f>
        <v>10321.61</v>
      </c>
    </row>
    <row r="201" spans="1:8">
      <c r="A201" s="44" t="s">
        <v>294</v>
      </c>
      <c r="B201" s="45" t="s">
        <v>161</v>
      </c>
      <c r="C201" s="46">
        <v>1</v>
      </c>
      <c r="D201" s="47" t="s">
        <v>613</v>
      </c>
      <c r="E201" s="48" t="s">
        <v>454</v>
      </c>
      <c r="F201" s="49">
        <v>4.5599999999999996</v>
      </c>
      <c r="G201" s="50">
        <v>1582.21</v>
      </c>
      <c r="H201" s="51">
        <f>ROUND(F201*G201,2)</f>
        <v>7214.88</v>
      </c>
    </row>
    <row r="202" spans="1:8" ht="30" customHeight="1">
      <c r="A202" s="44" t="s">
        <v>295</v>
      </c>
      <c r="B202" s="45" t="s">
        <v>118</v>
      </c>
      <c r="C202" s="46">
        <v>18003112</v>
      </c>
      <c r="D202" s="47" t="s">
        <v>494</v>
      </c>
      <c r="E202" s="48" t="s">
        <v>105</v>
      </c>
      <c r="F202" s="49">
        <v>16.690000000000001</v>
      </c>
      <c r="G202" s="50">
        <v>39.25</v>
      </c>
      <c r="H202" s="51">
        <f>ROUND(F202*G202,2)</f>
        <v>655.08000000000004</v>
      </c>
    </row>
    <row r="203" spans="1:8" ht="30" customHeight="1">
      <c r="A203" s="44" t="s">
        <v>296</v>
      </c>
      <c r="B203" s="45" t="s">
        <v>161</v>
      </c>
      <c r="C203" s="46">
        <v>2</v>
      </c>
      <c r="D203" s="47" t="s">
        <v>614</v>
      </c>
      <c r="E203" s="48" t="s">
        <v>105</v>
      </c>
      <c r="F203" s="49">
        <v>3</v>
      </c>
      <c r="G203" s="50">
        <v>499.88</v>
      </c>
      <c r="H203" s="51">
        <f>ROUND(F203*G203,2)</f>
        <v>1499.64</v>
      </c>
    </row>
    <row r="204" spans="1:8" ht="30" customHeight="1">
      <c r="A204" s="44" t="s">
        <v>297</v>
      </c>
      <c r="B204" s="45" t="s">
        <v>161</v>
      </c>
      <c r="C204" s="46">
        <v>3</v>
      </c>
      <c r="D204" s="47" t="s">
        <v>615</v>
      </c>
      <c r="E204" s="48" t="s">
        <v>105</v>
      </c>
      <c r="F204" s="49">
        <v>1</v>
      </c>
      <c r="G204" s="50">
        <v>1670.38</v>
      </c>
      <c r="H204" s="51">
        <f>ROUND(F204*G204,2)</f>
        <v>1670.38</v>
      </c>
    </row>
    <row r="205" spans="1:8" ht="30" customHeight="1">
      <c r="A205" s="44" t="s">
        <v>298</v>
      </c>
      <c r="B205" s="45" t="s">
        <v>161</v>
      </c>
      <c r="C205" s="46">
        <v>4</v>
      </c>
      <c r="D205" s="47" t="s">
        <v>616</v>
      </c>
      <c r="E205" s="48" t="s">
        <v>105</v>
      </c>
      <c r="F205" s="49">
        <v>1</v>
      </c>
      <c r="G205" s="50">
        <v>11395.38</v>
      </c>
      <c r="H205" s="51">
        <f>ROUND(F205*G205,2)</f>
        <v>11395.38</v>
      </c>
    </row>
    <row r="206" spans="1:8" s="82" customFormat="1" ht="18.75" customHeight="1">
      <c r="A206" s="83"/>
      <c r="B206" s="78"/>
      <c r="C206" s="78"/>
      <c r="D206" s="54" t="s">
        <v>299</v>
      </c>
      <c r="E206" s="78"/>
      <c r="F206" s="79"/>
      <c r="G206" s="80"/>
      <c r="H206" s="81"/>
    </row>
    <row r="207" spans="1:8">
      <c r="A207" s="44" t="s">
        <v>300</v>
      </c>
      <c r="B207" s="45" t="s">
        <v>110</v>
      </c>
      <c r="C207" s="46" t="s">
        <v>29</v>
      </c>
      <c r="D207" s="47" t="s">
        <v>569</v>
      </c>
      <c r="E207" s="48" t="s">
        <v>105</v>
      </c>
      <c r="F207" s="49">
        <v>3</v>
      </c>
      <c r="G207" s="50">
        <v>1118.8900000000001</v>
      </c>
      <c r="H207" s="51">
        <f>ROUND(F207*G207,2)</f>
        <v>3356.67</v>
      </c>
    </row>
    <row r="208" spans="1:8" ht="30" customHeight="1">
      <c r="A208" s="44" t="s">
        <v>301</v>
      </c>
      <c r="B208" s="45" t="s">
        <v>110</v>
      </c>
      <c r="C208" s="46" t="s">
        <v>52</v>
      </c>
      <c r="D208" s="47" t="s">
        <v>549</v>
      </c>
      <c r="E208" s="48" t="s">
        <v>469</v>
      </c>
      <c r="F208" s="49">
        <v>2</v>
      </c>
      <c r="G208" s="50">
        <v>4115.54</v>
      </c>
      <c r="H208" s="51">
        <f>ROUND(F208*G208,2)</f>
        <v>8231.08</v>
      </c>
    </row>
    <row r="209" spans="1:8" ht="30" customHeight="1">
      <c r="A209" s="44" t="s">
        <v>302</v>
      </c>
      <c r="B209" s="45" t="s">
        <v>110</v>
      </c>
      <c r="C209" s="46" t="s">
        <v>57</v>
      </c>
      <c r="D209" s="47" t="s">
        <v>550</v>
      </c>
      <c r="E209" s="48" t="s">
        <v>469</v>
      </c>
      <c r="F209" s="49">
        <v>2</v>
      </c>
      <c r="G209" s="50">
        <v>2572.13</v>
      </c>
      <c r="H209" s="51">
        <f>ROUND(F209*G209,2)</f>
        <v>5144.26</v>
      </c>
    </row>
    <row r="210" spans="1:8" ht="30" customHeight="1">
      <c r="A210" s="44" t="s">
        <v>303</v>
      </c>
      <c r="B210" s="45" t="s">
        <v>161</v>
      </c>
      <c r="C210" s="46">
        <v>5</v>
      </c>
      <c r="D210" s="47" t="s">
        <v>617</v>
      </c>
      <c r="E210" s="48" t="s">
        <v>469</v>
      </c>
      <c r="F210" s="49">
        <v>1</v>
      </c>
      <c r="G210" s="50">
        <v>703.98</v>
      </c>
      <c r="H210" s="51">
        <f>ROUND(F210*G210,2)</f>
        <v>703.98</v>
      </c>
    </row>
    <row r="211" spans="1:8" s="118" customFormat="1" ht="30" customHeight="1">
      <c r="A211" s="44" t="s">
        <v>304</v>
      </c>
      <c r="B211" s="114" t="s">
        <v>118</v>
      </c>
      <c r="C211" s="115">
        <v>17001032</v>
      </c>
      <c r="D211" s="47" t="s">
        <v>482</v>
      </c>
      <c r="E211" s="48" t="s">
        <v>454</v>
      </c>
      <c r="F211" s="49">
        <v>35</v>
      </c>
      <c r="G211" s="116">
        <v>2026.01</v>
      </c>
      <c r="H211" s="117">
        <f>ROUND(F211*G211,2)</f>
        <v>70910.350000000006</v>
      </c>
    </row>
    <row r="212" spans="1:8" s="118" customFormat="1" ht="30" customHeight="1">
      <c r="A212" s="44" t="s">
        <v>305</v>
      </c>
      <c r="B212" s="114" t="s">
        <v>118</v>
      </c>
      <c r="C212" s="115">
        <v>17001034</v>
      </c>
      <c r="D212" s="47" t="s">
        <v>483</v>
      </c>
      <c r="E212" s="48" t="s">
        <v>105</v>
      </c>
      <c r="F212" s="49">
        <v>2</v>
      </c>
      <c r="G212" s="116">
        <v>5160.83</v>
      </c>
      <c r="H212" s="117">
        <f>ROUND(F212*G212,2)</f>
        <v>10321.66</v>
      </c>
    </row>
    <row r="213" spans="1:8" ht="30" customHeight="1">
      <c r="A213" s="44" t="s">
        <v>306</v>
      </c>
      <c r="B213" s="45" t="s">
        <v>110</v>
      </c>
      <c r="C213" s="46" t="s">
        <v>18</v>
      </c>
      <c r="D213" s="47" t="s">
        <v>548</v>
      </c>
      <c r="E213" s="48" t="s">
        <v>456</v>
      </c>
      <c r="F213" s="49">
        <v>118.2</v>
      </c>
      <c r="G213" s="50">
        <v>25.01</v>
      </c>
      <c r="H213" s="51">
        <f>ROUND(F213*G213,2)</f>
        <v>2956.18</v>
      </c>
    </row>
    <row r="214" spans="1:8" s="82" customFormat="1" ht="18.75" customHeight="1">
      <c r="A214" s="83"/>
      <c r="B214" s="78"/>
      <c r="C214" s="78"/>
      <c r="D214" s="54" t="s">
        <v>307</v>
      </c>
      <c r="E214" s="78"/>
      <c r="F214" s="79"/>
      <c r="G214" s="80"/>
      <c r="H214" s="81"/>
    </row>
    <row r="215" spans="1:8">
      <c r="A215" s="44" t="s">
        <v>308</v>
      </c>
      <c r="B215" s="45" t="s">
        <v>132</v>
      </c>
      <c r="C215" s="46">
        <v>5016000</v>
      </c>
      <c r="D215" s="47" t="s">
        <v>500</v>
      </c>
      <c r="E215" s="48" t="s">
        <v>454</v>
      </c>
      <c r="F215" s="49">
        <v>11.55</v>
      </c>
      <c r="G215" s="50">
        <v>49.28</v>
      </c>
      <c r="H215" s="51">
        <f>ROUND(F215*G215,2)</f>
        <v>569.17999999999995</v>
      </c>
    </row>
    <row r="216" spans="1:8">
      <c r="A216" s="44" t="s">
        <v>309</v>
      </c>
      <c r="B216" s="45" t="s">
        <v>118</v>
      </c>
      <c r="C216" s="46">
        <v>17002042</v>
      </c>
      <c r="D216" s="47" t="s">
        <v>485</v>
      </c>
      <c r="E216" s="48" t="s">
        <v>206</v>
      </c>
      <c r="F216" s="49">
        <v>2.04</v>
      </c>
      <c r="G216" s="50">
        <v>1096.93</v>
      </c>
      <c r="H216" s="51">
        <f>ROUND(F216*G216,2)</f>
        <v>2237.7399999999998</v>
      </c>
    </row>
    <row r="217" spans="1:8" s="118" customFormat="1" ht="60">
      <c r="A217" s="44" t="s">
        <v>310</v>
      </c>
      <c r="B217" s="45" t="s">
        <v>161</v>
      </c>
      <c r="C217" s="46">
        <v>13</v>
      </c>
      <c r="D217" s="47" t="s">
        <v>622</v>
      </c>
      <c r="E217" s="48" t="s">
        <v>456</v>
      </c>
      <c r="F217" s="49">
        <v>23.799999999999997</v>
      </c>
      <c r="G217" s="116">
        <v>428.05</v>
      </c>
      <c r="H217" s="117">
        <f>ROUND(F217*G217,2)</f>
        <v>10187.59</v>
      </c>
    </row>
    <row r="218" spans="1:8" s="118" customFormat="1" ht="30" customHeight="1">
      <c r="A218" s="44" t="s">
        <v>311</v>
      </c>
      <c r="B218" s="45" t="s">
        <v>161</v>
      </c>
      <c r="C218" s="46">
        <v>1</v>
      </c>
      <c r="D218" s="47" t="s">
        <v>613</v>
      </c>
      <c r="E218" s="48" t="s">
        <v>454</v>
      </c>
      <c r="F218" s="49">
        <v>6.6</v>
      </c>
      <c r="G218" s="116">
        <v>1582.21</v>
      </c>
      <c r="H218" s="117">
        <f>ROUND(F218*G218,2)</f>
        <v>10442.59</v>
      </c>
    </row>
    <row r="219" spans="1:8" s="118" customFormat="1" ht="30" customHeight="1">
      <c r="A219" s="44" t="s">
        <v>312</v>
      </c>
      <c r="B219" s="45" t="s">
        <v>161</v>
      </c>
      <c r="C219" s="46">
        <v>6</v>
      </c>
      <c r="D219" s="47" t="s">
        <v>618</v>
      </c>
      <c r="E219" s="48" t="s">
        <v>469</v>
      </c>
      <c r="F219" s="49">
        <v>1</v>
      </c>
      <c r="G219" s="116">
        <v>19920.38</v>
      </c>
      <c r="H219" s="117">
        <f>ROUND(F219*G219,2)</f>
        <v>19920.38</v>
      </c>
    </row>
    <row r="220" spans="1:8" s="82" customFormat="1" ht="18.75" customHeight="1">
      <c r="A220" s="83"/>
      <c r="B220" s="78"/>
      <c r="C220" s="78"/>
      <c r="D220" s="54" t="s">
        <v>313</v>
      </c>
      <c r="E220" s="78"/>
      <c r="F220" s="79"/>
      <c r="G220" s="80"/>
      <c r="H220" s="81"/>
    </row>
    <row r="221" spans="1:8">
      <c r="A221" s="44" t="s">
        <v>314</v>
      </c>
      <c r="B221" s="45" t="s">
        <v>132</v>
      </c>
      <c r="C221" s="46">
        <v>5016000</v>
      </c>
      <c r="D221" s="47" t="s">
        <v>500</v>
      </c>
      <c r="E221" s="48" t="s">
        <v>454</v>
      </c>
      <c r="F221" s="49">
        <v>25.650000000000002</v>
      </c>
      <c r="G221" s="50">
        <v>49.28</v>
      </c>
      <c r="H221" s="51">
        <f>ROUND(F221*G221,2)</f>
        <v>1264.03</v>
      </c>
    </row>
    <row r="222" spans="1:8">
      <c r="A222" s="44" t="s">
        <v>315</v>
      </c>
      <c r="B222" s="45" t="s">
        <v>118</v>
      </c>
      <c r="C222" s="46">
        <v>17002042</v>
      </c>
      <c r="D222" s="47" t="s">
        <v>485</v>
      </c>
      <c r="E222" s="48" t="s">
        <v>206</v>
      </c>
      <c r="F222" s="49">
        <v>0.62750000000000006</v>
      </c>
      <c r="G222" s="50">
        <v>1096.93</v>
      </c>
      <c r="H222" s="51">
        <f>ROUND(F222*G222,2)</f>
        <v>688.32</v>
      </c>
    </row>
    <row r="223" spans="1:8" ht="60">
      <c r="A223" s="44" t="s">
        <v>316</v>
      </c>
      <c r="B223" s="45" t="s">
        <v>161</v>
      </c>
      <c r="C223" s="46">
        <v>13</v>
      </c>
      <c r="D223" s="74" t="s">
        <v>622</v>
      </c>
      <c r="E223" s="48" t="s">
        <v>456</v>
      </c>
      <c r="F223" s="49">
        <v>12.55</v>
      </c>
      <c r="G223" s="50">
        <v>428.05</v>
      </c>
      <c r="H223" s="51">
        <f>ROUND(F223*G223,2)</f>
        <v>5372.03</v>
      </c>
    </row>
    <row r="224" spans="1:8" ht="30" customHeight="1">
      <c r="A224" s="44" t="s">
        <v>317</v>
      </c>
      <c r="B224" s="45" t="s">
        <v>161</v>
      </c>
      <c r="C224" s="46">
        <v>1</v>
      </c>
      <c r="D224" s="47" t="s">
        <v>613</v>
      </c>
      <c r="E224" s="48" t="s">
        <v>454</v>
      </c>
      <c r="F224" s="49">
        <v>5.03</v>
      </c>
      <c r="G224" s="50">
        <v>1582.21</v>
      </c>
      <c r="H224" s="51">
        <f>ROUND(F224*G224,2)</f>
        <v>7958.52</v>
      </c>
    </row>
    <row r="225" spans="1:8" ht="30" customHeight="1">
      <c r="A225" s="44" t="s">
        <v>318</v>
      </c>
      <c r="B225" s="45" t="s">
        <v>118</v>
      </c>
      <c r="C225" s="46">
        <v>18003112</v>
      </c>
      <c r="D225" s="47" t="s">
        <v>494</v>
      </c>
      <c r="E225" s="48" t="s">
        <v>105</v>
      </c>
      <c r="F225" s="49">
        <v>8.85</v>
      </c>
      <c r="G225" s="50">
        <v>39.25</v>
      </c>
      <c r="H225" s="51">
        <f>ROUND(F225*G225,2)</f>
        <v>347.36</v>
      </c>
    </row>
    <row r="226" spans="1:8" ht="30" customHeight="1">
      <c r="A226" s="44" t="s">
        <v>319</v>
      </c>
      <c r="B226" s="45" t="s">
        <v>110</v>
      </c>
      <c r="C226" s="46" t="s">
        <v>57</v>
      </c>
      <c r="D226" s="47" t="s">
        <v>550</v>
      </c>
      <c r="E226" s="48" t="s">
        <v>469</v>
      </c>
      <c r="F226" s="49">
        <v>1</v>
      </c>
      <c r="G226" s="50">
        <v>2572.13</v>
      </c>
      <c r="H226" s="51">
        <f>ROUND(F226*G226,2)</f>
        <v>2572.13</v>
      </c>
    </row>
    <row r="227" spans="1:8" s="82" customFormat="1" ht="18.75" customHeight="1">
      <c r="A227" s="83"/>
      <c r="B227" s="78"/>
      <c r="C227" s="78"/>
      <c r="D227" s="54" t="s">
        <v>320</v>
      </c>
      <c r="E227" s="78"/>
      <c r="F227" s="79"/>
      <c r="G227" s="80"/>
      <c r="H227" s="81"/>
    </row>
    <row r="228" spans="1:8">
      <c r="A228" s="44" t="s">
        <v>321</v>
      </c>
      <c r="B228" s="45" t="s">
        <v>132</v>
      </c>
      <c r="C228" s="46">
        <v>5016000</v>
      </c>
      <c r="D228" s="47" t="s">
        <v>500</v>
      </c>
      <c r="E228" s="48" t="s">
        <v>454</v>
      </c>
      <c r="F228" s="49">
        <v>33.549999999999997</v>
      </c>
      <c r="G228" s="50">
        <v>49.28</v>
      </c>
      <c r="H228" s="51">
        <f>ROUND(F228*G228,2)</f>
        <v>1653.34</v>
      </c>
    </row>
    <row r="229" spans="1:8">
      <c r="A229" s="44" t="s">
        <v>322</v>
      </c>
      <c r="B229" s="45" t="s">
        <v>118</v>
      </c>
      <c r="C229" s="46">
        <v>17002042</v>
      </c>
      <c r="D229" s="47" t="s">
        <v>485</v>
      </c>
      <c r="E229" s="48" t="s">
        <v>206</v>
      </c>
      <c r="F229" s="49">
        <v>1.19</v>
      </c>
      <c r="G229" s="50">
        <v>1096.93</v>
      </c>
      <c r="H229" s="51">
        <f>ROUND(F229*G229,2)</f>
        <v>1305.3499999999999</v>
      </c>
    </row>
    <row r="230" spans="1:8" ht="60">
      <c r="A230" s="44" t="s">
        <v>323</v>
      </c>
      <c r="B230" s="45" t="s">
        <v>161</v>
      </c>
      <c r="C230" s="46">
        <v>13</v>
      </c>
      <c r="D230" s="74" t="s">
        <v>622</v>
      </c>
      <c r="E230" s="48" t="s">
        <v>456</v>
      </c>
      <c r="F230" s="49">
        <v>23.799999999999997</v>
      </c>
      <c r="G230" s="50">
        <v>428.05</v>
      </c>
      <c r="H230" s="51">
        <f>ROUND(F230*G230,2)</f>
        <v>10187.59</v>
      </c>
    </row>
    <row r="231" spans="1:8" ht="30" customHeight="1">
      <c r="A231" s="44" t="s">
        <v>324</v>
      </c>
      <c r="B231" s="45" t="s">
        <v>161</v>
      </c>
      <c r="C231" s="46">
        <v>1</v>
      </c>
      <c r="D231" s="47" t="s">
        <v>613</v>
      </c>
      <c r="E231" s="48" t="s">
        <v>454</v>
      </c>
      <c r="F231" s="49">
        <v>5.75</v>
      </c>
      <c r="G231" s="50">
        <v>1582.21</v>
      </c>
      <c r="H231" s="51">
        <f>ROUND(F231*G231,2)</f>
        <v>9097.7099999999991</v>
      </c>
    </row>
    <row r="232" spans="1:8" ht="30" customHeight="1">
      <c r="A232" s="44" t="s">
        <v>325</v>
      </c>
      <c r="B232" s="45" t="s">
        <v>118</v>
      </c>
      <c r="C232" s="46">
        <v>18003112</v>
      </c>
      <c r="D232" s="47" t="s">
        <v>494</v>
      </c>
      <c r="E232" s="48" t="s">
        <v>105</v>
      </c>
      <c r="F232" s="49">
        <v>11.6</v>
      </c>
      <c r="G232" s="50">
        <v>39.25</v>
      </c>
      <c r="H232" s="51">
        <f>ROUND(F232*G232,2)</f>
        <v>455.3</v>
      </c>
    </row>
    <row r="233" spans="1:8" ht="30" customHeight="1">
      <c r="A233" s="44" t="s">
        <v>326</v>
      </c>
      <c r="B233" s="45" t="s">
        <v>161</v>
      </c>
      <c r="C233" s="46">
        <v>7</v>
      </c>
      <c r="D233" s="47" t="s">
        <v>619</v>
      </c>
      <c r="E233" s="48" t="s">
        <v>469</v>
      </c>
      <c r="F233" s="49">
        <v>1</v>
      </c>
      <c r="G233" s="50">
        <v>56882.9</v>
      </c>
      <c r="H233" s="51">
        <f>ROUND(F233*G233,2)</f>
        <v>56882.9</v>
      </c>
    </row>
    <row r="234" spans="1:8" s="82" customFormat="1" ht="18.75" customHeight="1">
      <c r="A234" s="83"/>
      <c r="B234" s="78"/>
      <c r="C234" s="78"/>
      <c r="D234" s="54" t="s">
        <v>327</v>
      </c>
      <c r="E234" s="78"/>
      <c r="F234" s="79"/>
      <c r="G234" s="80"/>
      <c r="H234" s="81"/>
    </row>
    <row r="235" spans="1:8">
      <c r="A235" s="44" t="s">
        <v>328</v>
      </c>
      <c r="B235" s="45" t="s">
        <v>132</v>
      </c>
      <c r="C235" s="46">
        <v>5016000</v>
      </c>
      <c r="D235" s="47" t="s">
        <v>500</v>
      </c>
      <c r="E235" s="48" t="s">
        <v>454</v>
      </c>
      <c r="F235" s="49">
        <v>23.6</v>
      </c>
      <c r="G235" s="50">
        <v>49.28</v>
      </c>
      <c r="H235" s="51">
        <f>ROUND(F235*G235,2)</f>
        <v>1163.01</v>
      </c>
    </row>
    <row r="236" spans="1:8">
      <c r="A236" s="44" t="s">
        <v>329</v>
      </c>
      <c r="B236" s="45" t="s">
        <v>118</v>
      </c>
      <c r="C236" s="46">
        <v>17002042</v>
      </c>
      <c r="D236" s="47" t="s">
        <v>485</v>
      </c>
      <c r="E236" s="48" t="s">
        <v>206</v>
      </c>
      <c r="F236" s="49">
        <v>1.0820000000000001</v>
      </c>
      <c r="G236" s="50">
        <v>1096.93</v>
      </c>
      <c r="H236" s="51">
        <f>ROUND(F236*G236,2)</f>
        <v>1186.8800000000001</v>
      </c>
    </row>
    <row r="237" spans="1:8" ht="60">
      <c r="A237" s="44" t="s">
        <v>330</v>
      </c>
      <c r="B237" s="45" t="s">
        <v>118</v>
      </c>
      <c r="C237" s="46">
        <v>18101002</v>
      </c>
      <c r="D237" s="47" t="s">
        <v>496</v>
      </c>
      <c r="E237" s="48" t="s">
        <v>456</v>
      </c>
      <c r="F237" s="49">
        <v>19.64</v>
      </c>
      <c r="G237" s="50">
        <v>525.54</v>
      </c>
      <c r="H237" s="51">
        <f>ROUND(F237*G237,2)</f>
        <v>10321.61</v>
      </c>
    </row>
    <row r="238" spans="1:8" ht="30" customHeight="1">
      <c r="A238" s="44" t="s">
        <v>331</v>
      </c>
      <c r="B238" s="45" t="s">
        <v>161</v>
      </c>
      <c r="C238" s="46">
        <v>1</v>
      </c>
      <c r="D238" s="47" t="s">
        <v>613</v>
      </c>
      <c r="E238" s="48" t="s">
        <v>454</v>
      </c>
      <c r="F238" s="49">
        <v>9.1199999999999992</v>
      </c>
      <c r="G238" s="50">
        <v>1582.21</v>
      </c>
      <c r="H238" s="51">
        <f>ROUND(F238*G238,2)</f>
        <v>14429.76</v>
      </c>
    </row>
    <row r="239" spans="1:8" ht="30" customHeight="1">
      <c r="A239" s="44" t="s">
        <v>332</v>
      </c>
      <c r="B239" s="45" t="s">
        <v>118</v>
      </c>
      <c r="C239" s="46">
        <v>18003112</v>
      </c>
      <c r="D239" s="47" t="s">
        <v>494</v>
      </c>
      <c r="E239" s="48" t="s">
        <v>105</v>
      </c>
      <c r="F239" s="49">
        <v>7.25</v>
      </c>
      <c r="G239" s="50">
        <v>39.25</v>
      </c>
      <c r="H239" s="51">
        <f>ROUND(F239*G239,2)</f>
        <v>284.56</v>
      </c>
    </row>
    <row r="240" spans="1:8" ht="30" customHeight="1">
      <c r="A240" s="44" t="s">
        <v>333</v>
      </c>
      <c r="B240" s="45" t="s">
        <v>161</v>
      </c>
      <c r="C240" s="46">
        <v>5</v>
      </c>
      <c r="D240" s="47" t="s">
        <v>617</v>
      </c>
      <c r="E240" s="48" t="s">
        <v>469</v>
      </c>
      <c r="F240" s="49">
        <v>1</v>
      </c>
      <c r="G240" s="50">
        <v>703.98</v>
      </c>
      <c r="H240" s="51">
        <f>ROUND(F240*G240,2)</f>
        <v>703.98</v>
      </c>
    </row>
    <row r="241" spans="1:8" ht="30" customHeight="1">
      <c r="A241" s="44" t="s">
        <v>334</v>
      </c>
      <c r="B241" s="45" t="s">
        <v>161</v>
      </c>
      <c r="C241" s="46">
        <v>8</v>
      </c>
      <c r="D241" s="47" t="s">
        <v>620</v>
      </c>
      <c r="E241" s="48" t="s">
        <v>469</v>
      </c>
      <c r="F241" s="49">
        <v>1</v>
      </c>
      <c r="G241" s="50">
        <v>4170.38</v>
      </c>
      <c r="H241" s="51">
        <f>ROUND(F241*G241,2)</f>
        <v>4170.38</v>
      </c>
    </row>
    <row r="242" spans="1:8" ht="30" customHeight="1">
      <c r="A242" s="44" t="s">
        <v>335</v>
      </c>
      <c r="B242" s="45" t="s">
        <v>161</v>
      </c>
      <c r="C242" s="46">
        <v>2</v>
      </c>
      <c r="D242" s="47" t="s">
        <v>614</v>
      </c>
      <c r="E242" s="48" t="s">
        <v>105</v>
      </c>
      <c r="F242" s="49">
        <v>3</v>
      </c>
      <c r="G242" s="50">
        <v>499.88</v>
      </c>
      <c r="H242" s="51">
        <f>ROUND(F242*G242,2)</f>
        <v>1499.64</v>
      </c>
    </row>
    <row r="243" spans="1:8" s="68" customFormat="1" ht="19.5" customHeight="1">
      <c r="A243" s="61"/>
      <c r="B243" s="62"/>
      <c r="C243" s="62"/>
      <c r="D243" s="64" t="s">
        <v>128</v>
      </c>
      <c r="E243" s="60">
        <v>7</v>
      </c>
      <c r="F243" s="65"/>
      <c r="G243" s="65"/>
      <c r="H243" s="67">
        <f>SUM(H198:H242)</f>
        <v>312025.87999999995</v>
      </c>
    </row>
    <row r="244" spans="1:8" ht="5.25" customHeight="1">
      <c r="A244" s="32"/>
      <c r="B244" s="69"/>
      <c r="C244" s="69"/>
      <c r="F244" s="33"/>
      <c r="G244" s="70"/>
      <c r="H244" s="71"/>
    </row>
    <row r="245" spans="1:8" s="68" customFormat="1" ht="30" customHeight="1">
      <c r="A245" s="36">
        <v>8</v>
      </c>
      <c r="B245" s="37"/>
      <c r="C245" s="35"/>
      <c r="D245" s="38" t="s">
        <v>11</v>
      </c>
      <c r="E245" s="37"/>
      <c r="F245" s="39"/>
      <c r="G245" s="40"/>
      <c r="H245" s="41"/>
    </row>
    <row r="246" spans="1:8" s="82" customFormat="1" ht="18.75" customHeight="1">
      <c r="A246" s="77"/>
      <c r="B246" s="78"/>
      <c r="C246" s="78"/>
      <c r="D246" s="54" t="s">
        <v>336</v>
      </c>
      <c r="E246" s="78"/>
      <c r="F246" s="79"/>
      <c r="G246" s="80"/>
      <c r="H246" s="81"/>
    </row>
    <row r="247" spans="1:8" ht="45">
      <c r="A247" s="44" t="s">
        <v>337</v>
      </c>
      <c r="B247" s="45" t="s">
        <v>112</v>
      </c>
      <c r="C247" s="46">
        <v>94264</v>
      </c>
      <c r="D247" s="47" t="s">
        <v>575</v>
      </c>
      <c r="E247" s="48" t="s">
        <v>454</v>
      </c>
      <c r="F247" s="49">
        <v>13.100000000000001</v>
      </c>
      <c r="G247" s="50">
        <v>56.39</v>
      </c>
      <c r="H247" s="51">
        <f>ROUND(F247*G247,2)</f>
        <v>738.71</v>
      </c>
    </row>
    <row r="248" spans="1:8">
      <c r="A248" s="44" t="s">
        <v>338</v>
      </c>
      <c r="B248" s="45" t="s">
        <v>118</v>
      </c>
      <c r="C248" s="46">
        <v>17002042</v>
      </c>
      <c r="D248" s="47" t="s">
        <v>485</v>
      </c>
      <c r="E248" s="48" t="s">
        <v>206</v>
      </c>
      <c r="F248" s="49">
        <v>0.10500000000000001</v>
      </c>
      <c r="G248" s="50">
        <v>1096.93</v>
      </c>
      <c r="H248" s="51">
        <f>ROUND(F248*G248,2)</f>
        <v>115.18</v>
      </c>
    </row>
    <row r="249" spans="1:8">
      <c r="A249" s="44" t="s">
        <v>339</v>
      </c>
      <c r="B249" s="45" t="s">
        <v>161</v>
      </c>
      <c r="C249" s="46">
        <v>14</v>
      </c>
      <c r="D249" s="47" t="s">
        <v>623</v>
      </c>
      <c r="E249" s="48" t="s">
        <v>456</v>
      </c>
      <c r="F249" s="49">
        <v>38.5</v>
      </c>
      <c r="G249" s="50">
        <v>190.76</v>
      </c>
      <c r="H249" s="51">
        <f>ROUND(F249*G249,2)</f>
        <v>7344.26</v>
      </c>
    </row>
    <row r="250" spans="1:8" ht="30" customHeight="1">
      <c r="A250" s="44" t="s">
        <v>340</v>
      </c>
      <c r="B250" s="45" t="s">
        <v>161</v>
      </c>
      <c r="C250" s="46">
        <v>1</v>
      </c>
      <c r="D250" s="47" t="s">
        <v>613</v>
      </c>
      <c r="E250" s="48" t="s">
        <v>454</v>
      </c>
      <c r="F250" s="97">
        <v>11</v>
      </c>
      <c r="G250" s="95">
        <v>1582.21</v>
      </c>
      <c r="H250" s="96">
        <f>ROUND(F250*G250,2)</f>
        <v>17404.310000000001</v>
      </c>
    </row>
    <row r="251" spans="1:8" s="82" customFormat="1" ht="18.75" customHeight="1">
      <c r="A251" s="83"/>
      <c r="B251" s="78"/>
      <c r="C251" s="78"/>
      <c r="D251" s="54" t="s">
        <v>341</v>
      </c>
      <c r="E251" s="78"/>
      <c r="F251" s="119"/>
      <c r="G251" s="120"/>
      <c r="H251" s="121"/>
    </row>
    <row r="252" spans="1:8" ht="45">
      <c r="A252" s="44" t="s">
        <v>342</v>
      </c>
      <c r="B252" s="45" t="s">
        <v>112</v>
      </c>
      <c r="C252" s="46">
        <v>94264</v>
      </c>
      <c r="D252" s="47" t="s">
        <v>575</v>
      </c>
      <c r="E252" s="48" t="s">
        <v>454</v>
      </c>
      <c r="F252" s="97">
        <v>11</v>
      </c>
      <c r="G252" s="95">
        <v>56.39</v>
      </c>
      <c r="H252" s="96">
        <f>ROUND(F252*G252,2)</f>
        <v>620.29</v>
      </c>
    </row>
    <row r="253" spans="1:8" ht="30" customHeight="1">
      <c r="A253" s="44" t="s">
        <v>343</v>
      </c>
      <c r="B253" s="45" t="s">
        <v>161</v>
      </c>
      <c r="C253" s="46">
        <v>14</v>
      </c>
      <c r="D253" s="47" t="s">
        <v>623</v>
      </c>
      <c r="E253" s="48" t="s">
        <v>456</v>
      </c>
      <c r="F253" s="97">
        <v>38.5</v>
      </c>
      <c r="G253" s="95">
        <v>190.76</v>
      </c>
      <c r="H253" s="96">
        <f>ROUND(F253*G253,2)</f>
        <v>7344.26</v>
      </c>
    </row>
    <row r="254" spans="1:8" ht="30" customHeight="1">
      <c r="A254" s="44" t="s">
        <v>344</v>
      </c>
      <c r="B254" s="45" t="s">
        <v>161</v>
      </c>
      <c r="C254" s="46">
        <v>1</v>
      </c>
      <c r="D254" s="47" t="s">
        <v>613</v>
      </c>
      <c r="E254" s="48" t="s">
        <v>454</v>
      </c>
      <c r="F254" s="97">
        <v>11</v>
      </c>
      <c r="G254" s="95">
        <v>1582.21</v>
      </c>
      <c r="H254" s="96">
        <f>ROUND(F254*G254,2)</f>
        <v>17404.310000000001</v>
      </c>
    </row>
    <row r="255" spans="1:8" s="82" customFormat="1" ht="18.75" customHeight="1">
      <c r="A255" s="83"/>
      <c r="B255" s="78"/>
      <c r="C255" s="78"/>
      <c r="D255" s="54" t="s">
        <v>345</v>
      </c>
      <c r="E255" s="78"/>
      <c r="F255" s="119"/>
      <c r="G255" s="120"/>
      <c r="H255" s="121"/>
    </row>
    <row r="256" spans="1:8" ht="45">
      <c r="A256" s="44" t="s">
        <v>346</v>
      </c>
      <c r="B256" s="45" t="s">
        <v>112</v>
      </c>
      <c r="C256" s="46">
        <v>94264</v>
      </c>
      <c r="D256" s="47" t="s">
        <v>575</v>
      </c>
      <c r="E256" s="48" t="s">
        <v>454</v>
      </c>
      <c r="F256" s="97">
        <v>11</v>
      </c>
      <c r="G256" s="95">
        <v>56.39</v>
      </c>
      <c r="H256" s="96">
        <f>ROUND(F256*G256,2)</f>
        <v>620.29</v>
      </c>
    </row>
    <row r="257" spans="1:8">
      <c r="A257" s="44" t="s">
        <v>347</v>
      </c>
      <c r="B257" s="45" t="s">
        <v>161</v>
      </c>
      <c r="C257" s="46">
        <v>14</v>
      </c>
      <c r="D257" s="47" t="s">
        <v>623</v>
      </c>
      <c r="E257" s="48" t="s">
        <v>456</v>
      </c>
      <c r="F257" s="97">
        <v>38.5</v>
      </c>
      <c r="G257" s="95">
        <v>190.76</v>
      </c>
      <c r="H257" s="96">
        <f>ROUND(F257*G257,2)</f>
        <v>7344.26</v>
      </c>
    </row>
    <row r="258" spans="1:8" ht="30" customHeight="1">
      <c r="A258" s="44" t="s">
        <v>348</v>
      </c>
      <c r="B258" s="45" t="s">
        <v>161</v>
      </c>
      <c r="C258" s="46">
        <v>1</v>
      </c>
      <c r="D258" s="47" t="s">
        <v>613</v>
      </c>
      <c r="E258" s="48" t="s">
        <v>454</v>
      </c>
      <c r="F258" s="97">
        <v>11</v>
      </c>
      <c r="G258" s="95">
        <v>1582.21</v>
      </c>
      <c r="H258" s="96">
        <f>ROUND(F258*G258,2)</f>
        <v>17404.310000000001</v>
      </c>
    </row>
    <row r="259" spans="1:8" s="68" customFormat="1" ht="30" customHeight="1">
      <c r="A259" s="83"/>
      <c r="B259" s="78"/>
      <c r="C259" s="78"/>
      <c r="D259" s="54" t="s">
        <v>349</v>
      </c>
      <c r="E259" s="78"/>
      <c r="F259" s="79"/>
      <c r="G259" s="80"/>
      <c r="H259" s="81"/>
    </row>
    <row r="260" spans="1:8" ht="30" customHeight="1">
      <c r="A260" s="44" t="s">
        <v>350</v>
      </c>
      <c r="B260" s="45" t="s">
        <v>112</v>
      </c>
      <c r="C260" s="46">
        <v>94264</v>
      </c>
      <c r="D260" s="47" t="s">
        <v>575</v>
      </c>
      <c r="E260" s="48" t="s">
        <v>454</v>
      </c>
      <c r="F260" s="49">
        <v>8</v>
      </c>
      <c r="G260" s="50">
        <v>56.39</v>
      </c>
      <c r="H260" s="51">
        <f>ROUND(F260*G260,2)</f>
        <v>451.12</v>
      </c>
    </row>
    <row r="261" spans="1:8" ht="30" customHeight="1">
      <c r="A261" s="44" t="s">
        <v>351</v>
      </c>
      <c r="B261" s="45" t="s">
        <v>161</v>
      </c>
      <c r="C261" s="46">
        <v>14</v>
      </c>
      <c r="D261" s="47" t="s">
        <v>623</v>
      </c>
      <c r="E261" s="48" t="s">
        <v>456</v>
      </c>
      <c r="F261" s="49">
        <v>18.850000000000001</v>
      </c>
      <c r="G261" s="50">
        <v>190.76</v>
      </c>
      <c r="H261" s="51">
        <f>ROUND(F261*G261,2)</f>
        <v>3595.83</v>
      </c>
    </row>
    <row r="262" spans="1:8" ht="30" customHeight="1">
      <c r="A262" s="44" t="s">
        <v>352</v>
      </c>
      <c r="B262" s="45" t="s">
        <v>118</v>
      </c>
      <c r="C262" s="46">
        <v>17002042</v>
      </c>
      <c r="D262" s="47" t="s">
        <v>485</v>
      </c>
      <c r="E262" s="48" t="s">
        <v>206</v>
      </c>
      <c r="F262" s="49">
        <v>0.14950000000000002</v>
      </c>
      <c r="G262" s="50">
        <v>1096.93</v>
      </c>
      <c r="H262" s="51">
        <f>ROUND(F262*G262,2)</f>
        <v>163.99</v>
      </c>
    </row>
    <row r="263" spans="1:8" ht="30" customHeight="1">
      <c r="A263" s="44" t="s">
        <v>353</v>
      </c>
      <c r="B263" s="45" t="s">
        <v>161</v>
      </c>
      <c r="C263" s="46">
        <v>1</v>
      </c>
      <c r="D263" s="47" t="s">
        <v>613</v>
      </c>
      <c r="E263" s="48" t="s">
        <v>454</v>
      </c>
      <c r="F263" s="49">
        <v>6.95</v>
      </c>
      <c r="G263" s="50">
        <v>1582.21</v>
      </c>
      <c r="H263" s="51">
        <f>ROUND(F263*G263,2)</f>
        <v>10996.36</v>
      </c>
    </row>
    <row r="264" spans="1:8" s="68" customFormat="1" ht="30" customHeight="1">
      <c r="A264" s="44"/>
      <c r="B264" s="78"/>
      <c r="C264" s="78"/>
      <c r="D264" s="54" t="s">
        <v>354</v>
      </c>
      <c r="E264" s="78"/>
      <c r="F264" s="79"/>
      <c r="G264" s="80"/>
      <c r="H264" s="81"/>
    </row>
    <row r="265" spans="1:8" ht="30" customHeight="1">
      <c r="A265" s="44" t="s">
        <v>355</v>
      </c>
      <c r="B265" s="45" t="s">
        <v>112</v>
      </c>
      <c r="C265" s="46">
        <v>94264</v>
      </c>
      <c r="D265" s="47" t="s">
        <v>575</v>
      </c>
      <c r="E265" s="48" t="s">
        <v>454</v>
      </c>
      <c r="F265" s="49">
        <v>18.880000000000003</v>
      </c>
      <c r="G265" s="50">
        <v>56.39</v>
      </c>
      <c r="H265" s="51">
        <f>ROUND(F265*G265,2)</f>
        <v>1064.6400000000001</v>
      </c>
    </row>
    <row r="266" spans="1:8" ht="30" customHeight="1">
      <c r="A266" s="44" t="s">
        <v>356</v>
      </c>
      <c r="B266" s="45" t="s">
        <v>118</v>
      </c>
      <c r="C266" s="46">
        <v>17002042</v>
      </c>
      <c r="D266" s="47" t="s">
        <v>485</v>
      </c>
      <c r="E266" s="48" t="s">
        <v>206</v>
      </c>
      <c r="F266" s="49">
        <v>1.1895</v>
      </c>
      <c r="G266" s="50">
        <v>1096.93</v>
      </c>
      <c r="H266" s="51">
        <f>ROUND(F266*G266,2)</f>
        <v>1304.8</v>
      </c>
    </row>
    <row r="267" spans="1:8" ht="30" customHeight="1">
      <c r="A267" s="44" t="s">
        <v>357</v>
      </c>
      <c r="B267" s="45" t="s">
        <v>161</v>
      </c>
      <c r="C267" s="46">
        <v>14</v>
      </c>
      <c r="D267" s="47" t="s">
        <v>623</v>
      </c>
      <c r="E267" s="48" t="s">
        <v>456</v>
      </c>
      <c r="F267" s="49">
        <v>38.5</v>
      </c>
      <c r="G267" s="50">
        <v>190.76</v>
      </c>
      <c r="H267" s="51">
        <f>ROUND(F267*G267,2)</f>
        <v>7344.26</v>
      </c>
    </row>
    <row r="268" spans="1:8" ht="30" customHeight="1">
      <c r="A268" s="44" t="s">
        <v>358</v>
      </c>
      <c r="B268" s="45" t="s">
        <v>161</v>
      </c>
      <c r="C268" s="46">
        <v>1</v>
      </c>
      <c r="D268" s="47" t="s">
        <v>613</v>
      </c>
      <c r="E268" s="48" t="s">
        <v>454</v>
      </c>
      <c r="F268" s="49">
        <v>11</v>
      </c>
      <c r="G268" s="50">
        <v>1582.21</v>
      </c>
      <c r="H268" s="51">
        <f>ROUND(F268*G268,2)</f>
        <v>17404.310000000001</v>
      </c>
    </row>
    <row r="269" spans="1:8" s="82" customFormat="1" ht="18.75" customHeight="1">
      <c r="A269" s="44"/>
      <c r="B269" s="78"/>
      <c r="C269" s="78"/>
      <c r="D269" s="54" t="s">
        <v>359</v>
      </c>
      <c r="E269" s="78"/>
      <c r="F269" s="79"/>
      <c r="G269" s="80"/>
      <c r="H269" s="81"/>
    </row>
    <row r="270" spans="1:8" ht="30" customHeight="1">
      <c r="A270" s="44" t="s">
        <v>360</v>
      </c>
      <c r="B270" s="45" t="s">
        <v>112</v>
      </c>
      <c r="C270" s="46">
        <v>94264</v>
      </c>
      <c r="D270" s="47" t="s">
        <v>575</v>
      </c>
      <c r="E270" s="48" t="s">
        <v>454</v>
      </c>
      <c r="F270" s="49">
        <v>441.62999999999994</v>
      </c>
      <c r="G270" s="50">
        <v>56.39</v>
      </c>
      <c r="H270" s="51">
        <f>ROUND(F270*G270,2)</f>
        <v>24903.52</v>
      </c>
    </row>
    <row r="271" spans="1:8" ht="30" customHeight="1">
      <c r="A271" s="44" t="s">
        <v>361</v>
      </c>
      <c r="B271" s="45" t="s">
        <v>161</v>
      </c>
      <c r="C271" s="46">
        <v>14</v>
      </c>
      <c r="D271" s="47" t="s">
        <v>623</v>
      </c>
      <c r="E271" s="48" t="s">
        <v>456</v>
      </c>
      <c r="F271" s="97">
        <v>580.44000000000005</v>
      </c>
      <c r="G271" s="95">
        <v>190.76</v>
      </c>
      <c r="H271" s="96">
        <f>ROUND(F271*G271,2)</f>
        <v>110724.73</v>
      </c>
    </row>
    <row r="272" spans="1:8" s="68" customFormat="1" ht="19.5" customHeight="1">
      <c r="A272" s="61"/>
      <c r="B272" s="62"/>
      <c r="C272" s="62"/>
      <c r="D272" s="64" t="s">
        <v>128</v>
      </c>
      <c r="E272" s="60" t="s">
        <v>149</v>
      </c>
      <c r="F272" s="65"/>
      <c r="G272" s="65"/>
      <c r="H272" s="67">
        <f>SUM(H247:H271)</f>
        <v>254293.74</v>
      </c>
    </row>
    <row r="273" spans="1:8" ht="5.25" customHeight="1">
      <c r="A273" s="32"/>
      <c r="B273" s="69"/>
      <c r="C273" s="69"/>
      <c r="F273" s="33"/>
      <c r="G273" s="70"/>
      <c r="H273" s="71"/>
    </row>
    <row r="274" spans="1:8" s="68" customFormat="1" ht="30" customHeight="1">
      <c r="A274" s="36">
        <v>9</v>
      </c>
      <c r="B274" s="37"/>
      <c r="C274" s="35"/>
      <c r="D274" s="38" t="s">
        <v>12</v>
      </c>
      <c r="E274" s="37"/>
      <c r="F274" s="39"/>
      <c r="G274" s="40"/>
      <c r="H274" s="41"/>
    </row>
    <row r="275" spans="1:8" s="82" customFormat="1" ht="18.75" customHeight="1">
      <c r="A275" s="77"/>
      <c r="B275" s="78"/>
      <c r="C275" s="78"/>
      <c r="D275" s="54" t="s">
        <v>362</v>
      </c>
      <c r="E275" s="78"/>
      <c r="F275" s="79"/>
      <c r="G275" s="80"/>
      <c r="H275" s="81"/>
    </row>
    <row r="276" spans="1:8" ht="30" customHeight="1">
      <c r="A276" s="44" t="s">
        <v>363</v>
      </c>
      <c r="B276" s="45" t="s">
        <v>118</v>
      </c>
      <c r="C276" s="46">
        <v>18003112</v>
      </c>
      <c r="D276" s="47" t="s">
        <v>494</v>
      </c>
      <c r="E276" s="48" t="s">
        <v>105</v>
      </c>
      <c r="F276" s="49">
        <v>44.34</v>
      </c>
      <c r="G276" s="50">
        <v>39.25</v>
      </c>
      <c r="H276" s="51">
        <f>ROUND(F276*G276,2)</f>
        <v>1740.35</v>
      </c>
    </row>
    <row r="277" spans="1:8" ht="30" customHeight="1">
      <c r="A277" s="44" t="s">
        <v>364</v>
      </c>
      <c r="B277" s="45" t="s">
        <v>118</v>
      </c>
      <c r="C277" s="46">
        <v>18002090</v>
      </c>
      <c r="D277" s="47" t="s">
        <v>492</v>
      </c>
      <c r="E277" s="48" t="s">
        <v>105</v>
      </c>
      <c r="F277" s="49">
        <v>6</v>
      </c>
      <c r="G277" s="50">
        <v>406.34</v>
      </c>
      <c r="H277" s="51">
        <f>ROUND(F277*G277,2)</f>
        <v>2438.04</v>
      </c>
    </row>
    <row r="278" spans="1:8" ht="30" customHeight="1">
      <c r="A278" s="44" t="s">
        <v>365</v>
      </c>
      <c r="B278" s="45" t="s">
        <v>118</v>
      </c>
      <c r="C278" s="46">
        <v>18002018</v>
      </c>
      <c r="D278" s="47" t="s">
        <v>490</v>
      </c>
      <c r="E278" s="48" t="s">
        <v>105</v>
      </c>
      <c r="F278" s="49">
        <v>15</v>
      </c>
      <c r="G278" s="50">
        <v>442.33</v>
      </c>
      <c r="H278" s="51">
        <f>ROUND(F278*G278,2)</f>
        <v>6634.95</v>
      </c>
    </row>
    <row r="279" spans="1:8" ht="30" customHeight="1">
      <c r="A279" s="44" t="s">
        <v>366</v>
      </c>
      <c r="B279" s="45" t="s">
        <v>118</v>
      </c>
      <c r="C279" s="46">
        <v>18002092</v>
      </c>
      <c r="D279" s="47" t="s">
        <v>493</v>
      </c>
      <c r="E279" s="48" t="s">
        <v>105</v>
      </c>
      <c r="F279" s="49">
        <v>43</v>
      </c>
      <c r="G279" s="50">
        <v>397.61</v>
      </c>
      <c r="H279" s="51">
        <f>ROUND(F279*G279,2)</f>
        <v>17097.23</v>
      </c>
    </row>
    <row r="280" spans="1:8" ht="30" customHeight="1">
      <c r="A280" s="44" t="s">
        <v>367</v>
      </c>
      <c r="B280" s="45" t="s">
        <v>118</v>
      </c>
      <c r="C280" s="46">
        <v>18002052</v>
      </c>
      <c r="D280" s="47" t="s">
        <v>491</v>
      </c>
      <c r="E280" s="48" t="s">
        <v>105</v>
      </c>
      <c r="F280" s="49">
        <v>18</v>
      </c>
      <c r="G280" s="50">
        <v>226.29</v>
      </c>
      <c r="H280" s="51">
        <f>ROUND(F280*G280,2)</f>
        <v>4073.22</v>
      </c>
    </row>
    <row r="281" spans="1:8" ht="30" customHeight="1">
      <c r="A281" s="44" t="s">
        <v>368</v>
      </c>
      <c r="B281" s="45" t="s">
        <v>369</v>
      </c>
      <c r="C281" s="122" t="s">
        <v>50</v>
      </c>
      <c r="D281" s="47" t="s">
        <v>609</v>
      </c>
      <c r="E281" s="48" t="s">
        <v>105</v>
      </c>
      <c r="F281" s="49">
        <v>18</v>
      </c>
      <c r="G281" s="50">
        <v>468.23</v>
      </c>
      <c r="H281" s="51">
        <f>ROUND(F281*G281,2)</f>
        <v>8428.14</v>
      </c>
    </row>
    <row r="282" spans="1:8" ht="30" customHeight="1">
      <c r="A282" s="44" t="s">
        <v>370</v>
      </c>
      <c r="B282" s="45" t="s">
        <v>369</v>
      </c>
      <c r="C282" s="46" t="s">
        <v>49</v>
      </c>
      <c r="D282" s="47" t="s">
        <v>610</v>
      </c>
      <c r="E282" s="48" t="s">
        <v>105</v>
      </c>
      <c r="F282" s="49">
        <v>22</v>
      </c>
      <c r="G282" s="50">
        <v>391.49</v>
      </c>
      <c r="H282" s="51">
        <f>ROUND(F282*G282,2)</f>
        <v>8612.7800000000007</v>
      </c>
    </row>
    <row r="283" spans="1:8" ht="30" customHeight="1">
      <c r="A283" s="44" t="s">
        <v>371</v>
      </c>
      <c r="B283" s="45" t="s">
        <v>118</v>
      </c>
      <c r="C283" s="123">
        <v>18002017</v>
      </c>
      <c r="D283" s="47" t="s">
        <v>489</v>
      </c>
      <c r="E283" s="48" t="s">
        <v>105</v>
      </c>
      <c r="F283" s="49">
        <v>16</v>
      </c>
      <c r="G283" s="50">
        <v>570.94000000000005</v>
      </c>
      <c r="H283" s="51">
        <f>ROUND(F283*G283,2)</f>
        <v>9135.0400000000009</v>
      </c>
    </row>
    <row r="284" spans="1:8" ht="51.75" customHeight="1">
      <c r="A284" s="44" t="s">
        <v>372</v>
      </c>
      <c r="B284" s="45" t="s">
        <v>220</v>
      </c>
      <c r="C284" s="123">
        <v>10826</v>
      </c>
      <c r="D284" s="47" t="s">
        <v>597</v>
      </c>
      <c r="E284" s="48" t="s">
        <v>105</v>
      </c>
      <c r="F284" s="49">
        <v>12</v>
      </c>
      <c r="G284" s="50">
        <v>94.83</v>
      </c>
      <c r="H284" s="51">
        <f>ROUND(F284*G284,2)</f>
        <v>1137.96</v>
      </c>
    </row>
    <row r="285" spans="1:8" ht="30" customHeight="1">
      <c r="A285" s="44" t="s">
        <v>373</v>
      </c>
      <c r="B285" s="45" t="s">
        <v>110</v>
      </c>
      <c r="C285" s="123" t="s">
        <v>18</v>
      </c>
      <c r="D285" s="47" t="s">
        <v>548</v>
      </c>
      <c r="E285" s="48" t="s">
        <v>456</v>
      </c>
      <c r="F285" s="49">
        <v>4668.1100000000006</v>
      </c>
      <c r="G285" s="50">
        <v>25.01</v>
      </c>
      <c r="H285" s="51">
        <f>ROUND(F285*G285,2)</f>
        <v>116749.43</v>
      </c>
    </row>
    <row r="286" spans="1:8" ht="30" customHeight="1">
      <c r="A286" s="44" t="s">
        <v>374</v>
      </c>
      <c r="B286" s="45" t="s">
        <v>369</v>
      </c>
      <c r="C286" s="46" t="s">
        <v>70</v>
      </c>
      <c r="D286" s="47" t="s">
        <v>607</v>
      </c>
      <c r="E286" s="48" t="s">
        <v>105</v>
      </c>
      <c r="F286" s="49">
        <v>4</v>
      </c>
      <c r="G286" s="50">
        <v>527.54</v>
      </c>
      <c r="H286" s="51">
        <f>ROUND(F286*G286,2)</f>
        <v>2110.16</v>
      </c>
    </row>
    <row r="287" spans="1:8" ht="30" customHeight="1">
      <c r="A287" s="44" t="s">
        <v>375</v>
      </c>
      <c r="B287" s="45" t="s">
        <v>369</v>
      </c>
      <c r="C287" s="46" t="s">
        <v>39</v>
      </c>
      <c r="D287" s="47" t="s">
        <v>608</v>
      </c>
      <c r="E287" s="48" t="s">
        <v>105</v>
      </c>
      <c r="F287" s="49">
        <v>21</v>
      </c>
      <c r="G287" s="50">
        <v>638</v>
      </c>
      <c r="H287" s="51">
        <f>ROUND(F287*G287,2)</f>
        <v>13398</v>
      </c>
    </row>
    <row r="288" spans="1:8" ht="30" customHeight="1">
      <c r="A288" s="44" t="s">
        <v>376</v>
      </c>
      <c r="B288" s="45" t="s">
        <v>369</v>
      </c>
      <c r="C288" s="46" t="s">
        <v>67</v>
      </c>
      <c r="D288" s="47" t="s">
        <v>605</v>
      </c>
      <c r="E288" s="48" t="s">
        <v>456</v>
      </c>
      <c r="F288" s="49">
        <v>40</v>
      </c>
      <c r="G288" s="50">
        <v>116.53</v>
      </c>
      <c r="H288" s="51">
        <f>ROUND(F288*G288,2)</f>
        <v>4661.2</v>
      </c>
    </row>
    <row r="289" spans="1:8" ht="30" customHeight="1">
      <c r="A289" s="44" t="s">
        <v>377</v>
      </c>
      <c r="B289" s="45" t="s">
        <v>369</v>
      </c>
      <c r="C289" s="46" t="s">
        <v>69</v>
      </c>
      <c r="D289" s="47" t="s">
        <v>606</v>
      </c>
      <c r="E289" s="48" t="s">
        <v>105</v>
      </c>
      <c r="F289" s="49">
        <v>1</v>
      </c>
      <c r="G289" s="50">
        <v>489.83</v>
      </c>
      <c r="H289" s="51">
        <f>ROUND(F289*G289,2)</f>
        <v>489.83</v>
      </c>
    </row>
    <row r="290" spans="1:8" s="82" customFormat="1" ht="18.75" customHeight="1">
      <c r="A290" s="83"/>
      <c r="B290" s="78"/>
      <c r="C290" s="78"/>
      <c r="D290" s="54" t="s">
        <v>378</v>
      </c>
      <c r="E290" s="78"/>
      <c r="F290" s="79"/>
      <c r="G290" s="80"/>
      <c r="H290" s="81"/>
    </row>
    <row r="291" spans="1:8" ht="30" customHeight="1">
      <c r="A291" s="44" t="s">
        <v>379</v>
      </c>
      <c r="B291" s="45" t="s">
        <v>110</v>
      </c>
      <c r="C291" s="46" t="s">
        <v>29</v>
      </c>
      <c r="D291" s="47" t="s">
        <v>569</v>
      </c>
      <c r="E291" s="48" t="s">
        <v>105</v>
      </c>
      <c r="F291" s="49">
        <v>19</v>
      </c>
      <c r="G291" s="50">
        <v>1118.8900000000001</v>
      </c>
      <c r="H291" s="51">
        <f>ROUND(F291*G291,2)</f>
        <v>21258.91</v>
      </c>
    </row>
    <row r="292" spans="1:8" ht="30" customHeight="1">
      <c r="A292" s="44" t="s">
        <v>380</v>
      </c>
      <c r="B292" s="45" t="s">
        <v>118</v>
      </c>
      <c r="C292" s="46">
        <v>18016020</v>
      </c>
      <c r="D292" s="47" t="s">
        <v>495</v>
      </c>
      <c r="E292" s="48" t="s">
        <v>105</v>
      </c>
      <c r="F292" s="49">
        <v>6</v>
      </c>
      <c r="G292" s="50">
        <v>1797.24</v>
      </c>
      <c r="H292" s="51">
        <f>ROUND(F292*G292,2)</f>
        <v>10783.44</v>
      </c>
    </row>
    <row r="293" spans="1:8" ht="30" customHeight="1">
      <c r="A293" s="44" t="s">
        <v>381</v>
      </c>
      <c r="B293" s="45" t="s">
        <v>369</v>
      </c>
      <c r="C293" s="46" t="s">
        <v>51</v>
      </c>
      <c r="D293" s="47" t="s">
        <v>611</v>
      </c>
      <c r="E293" s="48" t="s">
        <v>105</v>
      </c>
      <c r="F293" s="49">
        <v>18</v>
      </c>
      <c r="G293" s="50">
        <v>459.68</v>
      </c>
      <c r="H293" s="51">
        <f>ROUND(F293*G293,2)</f>
        <v>8274.24</v>
      </c>
    </row>
    <row r="294" spans="1:8" ht="30" customHeight="1">
      <c r="A294" s="44" t="s">
        <v>382</v>
      </c>
      <c r="B294" s="45" t="s">
        <v>369</v>
      </c>
      <c r="C294" s="46" t="s">
        <v>59</v>
      </c>
      <c r="D294" s="47" t="s">
        <v>601</v>
      </c>
      <c r="E294" s="48" t="s">
        <v>454</v>
      </c>
      <c r="F294" s="49">
        <v>3</v>
      </c>
      <c r="G294" s="50">
        <v>2466.2800000000002</v>
      </c>
      <c r="H294" s="51">
        <f>ROUND(F294*G294,2)</f>
        <v>7398.84</v>
      </c>
    </row>
    <row r="295" spans="1:8" ht="45">
      <c r="A295" s="44" t="s">
        <v>383</v>
      </c>
      <c r="B295" s="124" t="s">
        <v>110</v>
      </c>
      <c r="C295" s="125" t="s">
        <v>17</v>
      </c>
      <c r="D295" s="47" t="s">
        <v>568</v>
      </c>
      <c r="E295" s="48" t="s">
        <v>456</v>
      </c>
      <c r="F295" s="49">
        <v>480</v>
      </c>
      <c r="G295" s="50">
        <v>337.05</v>
      </c>
      <c r="H295" s="87">
        <f>ROUND(F295*G295,2)</f>
        <v>161784</v>
      </c>
    </row>
    <row r="296" spans="1:8" s="68" customFormat="1" ht="19.5" customHeight="1">
      <c r="A296" s="61"/>
      <c r="B296" s="62"/>
      <c r="C296" s="62"/>
      <c r="D296" s="64" t="s">
        <v>128</v>
      </c>
      <c r="E296" s="60">
        <v>9</v>
      </c>
      <c r="F296" s="65"/>
      <c r="G296" s="65"/>
      <c r="H296" s="67">
        <f>SUM(H276:H295)</f>
        <v>406205.76</v>
      </c>
    </row>
    <row r="297" spans="1:8" ht="5.25" customHeight="1">
      <c r="A297" s="32"/>
      <c r="B297" s="69"/>
      <c r="C297" s="69"/>
      <c r="F297" s="33"/>
      <c r="G297" s="70"/>
      <c r="H297" s="71"/>
    </row>
    <row r="298" spans="1:8" s="68" customFormat="1" ht="30" customHeight="1">
      <c r="A298" s="36">
        <v>10</v>
      </c>
      <c r="B298" s="37"/>
      <c r="C298" s="35"/>
      <c r="D298" s="38" t="s">
        <v>13</v>
      </c>
      <c r="E298" s="37"/>
      <c r="F298" s="39"/>
      <c r="G298" s="40"/>
      <c r="H298" s="41"/>
    </row>
    <row r="299" spans="1:8" ht="30" customHeight="1">
      <c r="A299" s="44" t="s">
        <v>384</v>
      </c>
      <c r="B299" s="45" t="s">
        <v>118</v>
      </c>
      <c r="C299" s="122">
        <v>17002042</v>
      </c>
      <c r="D299" s="47" t="s">
        <v>485</v>
      </c>
      <c r="E299" s="48" t="s">
        <v>206</v>
      </c>
      <c r="F299" s="49">
        <v>159.31200000000001</v>
      </c>
      <c r="G299" s="50">
        <v>1096.93</v>
      </c>
      <c r="H299" s="51">
        <f>ROUND(F299*G299,2)</f>
        <v>174754.11</v>
      </c>
    </row>
    <row r="300" spans="1:8" ht="45">
      <c r="A300" s="44" t="s">
        <v>385</v>
      </c>
      <c r="B300" s="45" t="s">
        <v>112</v>
      </c>
      <c r="C300" s="46">
        <v>102491</v>
      </c>
      <c r="D300" s="47" t="s">
        <v>589</v>
      </c>
      <c r="E300" s="48" t="s">
        <v>456</v>
      </c>
      <c r="F300" s="49">
        <v>1593.1200000000001</v>
      </c>
      <c r="G300" s="50">
        <v>32.18</v>
      </c>
      <c r="H300" s="51">
        <f>ROUND(F300*G300,2)</f>
        <v>51266.6</v>
      </c>
    </row>
    <row r="301" spans="1:8" s="68" customFormat="1" ht="19.5" customHeight="1">
      <c r="A301" s="61"/>
      <c r="B301" s="62"/>
      <c r="C301" s="62"/>
      <c r="D301" s="64" t="s">
        <v>128</v>
      </c>
      <c r="E301" s="60">
        <v>10</v>
      </c>
      <c r="F301" s="65"/>
      <c r="G301" s="65"/>
      <c r="H301" s="67">
        <f>SUM(H299:H300)</f>
        <v>226020.71</v>
      </c>
    </row>
    <row r="302" spans="1:8" ht="5.25" customHeight="1">
      <c r="A302" s="32"/>
      <c r="B302" s="69"/>
      <c r="C302" s="69"/>
      <c r="F302" s="33"/>
      <c r="G302" s="70"/>
      <c r="H302" s="71"/>
    </row>
    <row r="303" spans="1:8" s="68" customFormat="1" ht="30" customHeight="1">
      <c r="A303" s="36">
        <v>11</v>
      </c>
      <c r="B303" s="37"/>
      <c r="C303" s="35"/>
      <c r="D303" s="38" t="s">
        <v>14</v>
      </c>
      <c r="E303" s="37"/>
      <c r="F303" s="39"/>
      <c r="G303" s="40"/>
      <c r="H303" s="41"/>
    </row>
    <row r="304" spans="1:8" ht="36" customHeight="1">
      <c r="A304" s="44" t="s">
        <v>386</v>
      </c>
      <c r="B304" s="45" t="s">
        <v>369</v>
      </c>
      <c r="C304" s="122" t="s">
        <v>44</v>
      </c>
      <c r="D304" s="47" t="s">
        <v>602</v>
      </c>
      <c r="E304" s="48" t="s">
        <v>105</v>
      </c>
      <c r="F304" s="49">
        <v>1</v>
      </c>
      <c r="G304" s="50">
        <v>11038.26</v>
      </c>
      <c r="H304" s="51">
        <f>ROUND(F304*G304,2)</f>
        <v>11038.26</v>
      </c>
    </row>
    <row r="305" spans="1:8" ht="30" customHeight="1">
      <c r="A305" s="44" t="s">
        <v>387</v>
      </c>
      <c r="B305" s="45" t="s">
        <v>369</v>
      </c>
      <c r="C305" s="122" t="s">
        <v>41</v>
      </c>
      <c r="D305" s="47" t="s">
        <v>603</v>
      </c>
      <c r="E305" s="48" t="s">
        <v>105</v>
      </c>
      <c r="F305" s="49">
        <v>1</v>
      </c>
      <c r="G305" s="50">
        <v>11832.44</v>
      </c>
      <c r="H305" s="51">
        <f>ROUND(F305*G305,2)</f>
        <v>11832.44</v>
      </c>
    </row>
    <row r="306" spans="1:8" ht="30" customHeight="1">
      <c r="A306" s="44" t="s">
        <v>388</v>
      </c>
      <c r="B306" s="45" t="s">
        <v>369</v>
      </c>
      <c r="C306" s="46" t="s">
        <v>21</v>
      </c>
      <c r="D306" s="47" t="s">
        <v>612</v>
      </c>
      <c r="E306" s="48" t="s">
        <v>454</v>
      </c>
      <c r="F306" s="49">
        <v>794</v>
      </c>
      <c r="G306" s="50">
        <v>111.06</v>
      </c>
      <c r="H306" s="51">
        <f>ROUND(F306*G306,2)</f>
        <v>88181.64</v>
      </c>
    </row>
    <row r="307" spans="1:8" ht="30" customHeight="1">
      <c r="A307" s="44" t="s">
        <v>389</v>
      </c>
      <c r="B307" s="45" t="s">
        <v>369</v>
      </c>
      <c r="C307" s="46" t="s">
        <v>47</v>
      </c>
      <c r="D307" s="47" t="s">
        <v>604</v>
      </c>
      <c r="E307" s="48" t="s">
        <v>454</v>
      </c>
      <c r="F307" s="49">
        <v>25</v>
      </c>
      <c r="G307" s="50">
        <v>350.73</v>
      </c>
      <c r="H307" s="51">
        <f>ROUND(F307*G307,2)</f>
        <v>8768.25</v>
      </c>
    </row>
    <row r="308" spans="1:8" ht="30" customHeight="1">
      <c r="A308" s="44" t="s">
        <v>390</v>
      </c>
      <c r="B308" s="45" t="s">
        <v>110</v>
      </c>
      <c r="C308" s="46" t="s">
        <v>24</v>
      </c>
      <c r="D308" s="47" t="s">
        <v>551</v>
      </c>
      <c r="E308" s="48" t="s">
        <v>454</v>
      </c>
      <c r="F308" s="49">
        <v>2472</v>
      </c>
      <c r="G308" s="50">
        <v>17.18</v>
      </c>
      <c r="H308" s="51">
        <f>ROUND(F308*G308,2)</f>
        <v>42468.959999999999</v>
      </c>
    </row>
    <row r="309" spans="1:8" ht="15">
      <c r="A309" s="44" t="s">
        <v>391</v>
      </c>
      <c r="B309" s="45" t="s">
        <v>118</v>
      </c>
      <c r="C309" s="46">
        <v>9002002</v>
      </c>
      <c r="D309" s="47" t="s">
        <v>470</v>
      </c>
      <c r="E309" s="48" t="s">
        <v>454</v>
      </c>
      <c r="F309" s="49">
        <v>410</v>
      </c>
      <c r="G309" s="50">
        <v>31.3</v>
      </c>
      <c r="H309" s="51">
        <f>ROUND(F309*G309,2)</f>
        <v>12833</v>
      </c>
    </row>
    <row r="310" spans="1:8" ht="30" customHeight="1">
      <c r="A310" s="44" t="s">
        <v>392</v>
      </c>
      <c r="B310" s="45" t="s">
        <v>112</v>
      </c>
      <c r="C310" s="46">
        <v>96985</v>
      </c>
      <c r="D310" s="47" t="s">
        <v>595</v>
      </c>
      <c r="E310" s="48" t="s">
        <v>105</v>
      </c>
      <c r="F310" s="49">
        <v>34</v>
      </c>
      <c r="G310" s="50">
        <v>112.76</v>
      </c>
      <c r="H310" s="51">
        <f>ROUND(F310*G310,2)</f>
        <v>3833.84</v>
      </c>
    </row>
    <row r="311" spans="1:8" ht="45">
      <c r="A311" s="44" t="s">
        <v>393</v>
      </c>
      <c r="B311" s="45" t="s">
        <v>112</v>
      </c>
      <c r="C311" s="46">
        <v>97881</v>
      </c>
      <c r="D311" s="47" t="s">
        <v>570</v>
      </c>
      <c r="E311" s="48" t="s">
        <v>105</v>
      </c>
      <c r="F311" s="49">
        <v>34</v>
      </c>
      <c r="G311" s="50">
        <v>194.55</v>
      </c>
      <c r="H311" s="51">
        <f>ROUND(F311*G311,2)</f>
        <v>6614.7</v>
      </c>
    </row>
    <row r="312" spans="1:8" ht="30" customHeight="1">
      <c r="A312" s="44" t="s">
        <v>394</v>
      </c>
      <c r="B312" s="45" t="s">
        <v>112</v>
      </c>
      <c r="C312" s="46">
        <v>100623</v>
      </c>
      <c r="D312" s="47" t="s">
        <v>590</v>
      </c>
      <c r="E312" s="48" t="s">
        <v>105</v>
      </c>
      <c r="F312" s="49">
        <v>25</v>
      </c>
      <c r="G312" s="50">
        <v>3246.99</v>
      </c>
      <c r="H312" s="51">
        <f>ROUND(F312*G312,2)</f>
        <v>81174.75</v>
      </c>
    </row>
    <row r="313" spans="1:8" ht="30" customHeight="1">
      <c r="A313" s="44" t="s">
        <v>395</v>
      </c>
      <c r="B313" s="45" t="s">
        <v>118</v>
      </c>
      <c r="C313" s="46">
        <v>9020011</v>
      </c>
      <c r="D313" s="47" t="s">
        <v>471</v>
      </c>
      <c r="E313" s="48" t="s">
        <v>469</v>
      </c>
      <c r="F313" s="49">
        <v>8</v>
      </c>
      <c r="G313" s="50">
        <v>5441.21</v>
      </c>
      <c r="H313" s="51">
        <f>ROUND(F313*G313,2)</f>
        <v>43529.68</v>
      </c>
    </row>
    <row r="314" spans="1:8" ht="30" customHeight="1">
      <c r="A314" s="44" t="s">
        <v>396</v>
      </c>
      <c r="B314" s="45" t="s">
        <v>397</v>
      </c>
      <c r="C314" s="122">
        <v>56498</v>
      </c>
      <c r="D314" s="47" t="s">
        <v>598</v>
      </c>
      <c r="E314" s="48" t="s">
        <v>499</v>
      </c>
      <c r="F314" s="49">
        <v>25</v>
      </c>
      <c r="G314" s="50">
        <v>1040.8</v>
      </c>
      <c r="H314" s="51">
        <f>ROUND(F314*G314,2)</f>
        <v>26020</v>
      </c>
    </row>
    <row r="315" spans="1:8" s="68" customFormat="1" ht="19.5" customHeight="1">
      <c r="A315" s="61"/>
      <c r="B315" s="62"/>
      <c r="C315" s="62"/>
      <c r="D315" s="64" t="s">
        <v>128</v>
      </c>
      <c r="E315" s="60"/>
      <c r="F315" s="65"/>
      <c r="G315" s="65"/>
      <c r="H315" s="67">
        <f>SUM(H304:H314)</f>
        <v>336295.51999999996</v>
      </c>
    </row>
    <row r="316" spans="1:8" ht="5.25" customHeight="1">
      <c r="A316" s="32"/>
      <c r="B316" s="69"/>
      <c r="C316" s="69"/>
      <c r="F316" s="33"/>
      <c r="G316" s="70"/>
      <c r="H316" s="71"/>
    </row>
    <row r="317" spans="1:8" s="42" customFormat="1" ht="30" customHeight="1">
      <c r="A317" s="36">
        <v>12</v>
      </c>
      <c r="B317" s="37"/>
      <c r="C317" s="35"/>
      <c r="D317" s="38" t="s">
        <v>398</v>
      </c>
      <c r="E317" s="37"/>
      <c r="F317" s="39"/>
      <c r="G317" s="40"/>
      <c r="H317" s="41"/>
    </row>
    <row r="318" spans="1:8" ht="5.25" customHeight="1">
      <c r="A318" s="32"/>
      <c r="B318" s="69"/>
      <c r="C318" s="69"/>
      <c r="F318" s="33"/>
      <c r="G318" s="70"/>
      <c r="H318" s="71"/>
    </row>
    <row r="319" spans="1:8" s="68" customFormat="1" ht="30" customHeight="1">
      <c r="A319" s="61"/>
      <c r="B319" s="62"/>
      <c r="C319" s="63"/>
      <c r="D319" s="75" t="s">
        <v>399</v>
      </c>
      <c r="E319" s="62"/>
      <c r="F319" s="65"/>
      <c r="G319" s="66"/>
      <c r="H319" s="76"/>
    </row>
    <row r="320" spans="1:8" s="68" customFormat="1">
      <c r="A320" s="44" t="s">
        <v>400</v>
      </c>
      <c r="B320" s="45" t="s">
        <v>118</v>
      </c>
      <c r="C320" s="46">
        <v>17001027</v>
      </c>
      <c r="D320" s="47" t="s">
        <v>480</v>
      </c>
      <c r="E320" s="48" t="s">
        <v>454</v>
      </c>
      <c r="F320" s="126">
        <v>60.4</v>
      </c>
      <c r="G320" s="50">
        <v>737.58</v>
      </c>
      <c r="H320" s="51">
        <f>ROUND(F320*G320,2)</f>
        <v>44549.83</v>
      </c>
    </row>
    <row r="321" spans="1:8" s="68" customFormat="1">
      <c r="A321" s="44" t="s">
        <v>401</v>
      </c>
      <c r="B321" s="45" t="s">
        <v>118</v>
      </c>
      <c r="C321" s="46">
        <v>17001029</v>
      </c>
      <c r="D321" s="47" t="s">
        <v>481</v>
      </c>
      <c r="E321" s="48" t="s">
        <v>454</v>
      </c>
      <c r="F321" s="126">
        <v>34.4</v>
      </c>
      <c r="G321" s="50">
        <v>1046.3399999999999</v>
      </c>
      <c r="H321" s="51">
        <f>ROUND(F321*G321,2)</f>
        <v>35994.1</v>
      </c>
    </row>
    <row r="322" spans="1:8" ht="15">
      <c r="A322" s="44"/>
      <c r="B322" s="127"/>
      <c r="C322" s="128"/>
      <c r="D322" s="129" t="s">
        <v>402</v>
      </c>
      <c r="E322" s="127"/>
      <c r="F322" s="130"/>
      <c r="G322" s="57"/>
      <c r="H322" s="58"/>
    </row>
    <row r="323" spans="1:8" ht="30" customHeight="1">
      <c r="A323" s="131" t="s">
        <v>403</v>
      </c>
      <c r="B323" s="72" t="s">
        <v>112</v>
      </c>
      <c r="C323" s="46">
        <v>101121</v>
      </c>
      <c r="D323" s="47" t="s">
        <v>573</v>
      </c>
      <c r="E323" s="48" t="s">
        <v>206</v>
      </c>
      <c r="F323" s="97">
        <v>150.19200000000001</v>
      </c>
      <c r="G323" s="50">
        <v>6.58</v>
      </c>
      <c r="H323" s="51">
        <f>ROUND(F323*G323,2)</f>
        <v>988.26</v>
      </c>
    </row>
    <row r="324" spans="1:8" ht="30" customHeight="1">
      <c r="A324" s="131" t="s">
        <v>404</v>
      </c>
      <c r="B324" s="45" t="s">
        <v>118</v>
      </c>
      <c r="C324" s="46">
        <v>1002010</v>
      </c>
      <c r="D324" s="47" t="s">
        <v>463</v>
      </c>
      <c r="E324" s="48" t="s">
        <v>206</v>
      </c>
      <c r="F324" s="49">
        <v>150.19200000000001</v>
      </c>
      <c r="G324" s="50">
        <v>21.63</v>
      </c>
      <c r="H324" s="51">
        <f>ROUND(F324*G324,2)</f>
        <v>3248.65</v>
      </c>
    </row>
    <row r="325" spans="1:8" ht="30" customHeight="1">
      <c r="A325" s="131" t="s">
        <v>405</v>
      </c>
      <c r="B325" s="45" t="s">
        <v>118</v>
      </c>
      <c r="C325" s="46">
        <v>1003010</v>
      </c>
      <c r="D325" s="47" t="s">
        <v>466</v>
      </c>
      <c r="E325" s="48" t="s">
        <v>462</v>
      </c>
      <c r="F325" s="49">
        <v>1501.92</v>
      </c>
      <c r="G325" s="50">
        <v>3.85</v>
      </c>
      <c r="H325" s="51">
        <f>ROUND(F325*G325,2)</f>
        <v>5782.39</v>
      </c>
    </row>
    <row r="326" spans="1:8" ht="30" customHeight="1">
      <c r="A326" s="131" t="s">
        <v>406</v>
      </c>
      <c r="B326" s="45" t="s">
        <v>112</v>
      </c>
      <c r="C326" s="46">
        <v>97083</v>
      </c>
      <c r="D326" s="47" t="s">
        <v>594</v>
      </c>
      <c r="E326" s="48" t="s">
        <v>456</v>
      </c>
      <c r="F326" s="49">
        <v>60.076800000000006</v>
      </c>
      <c r="G326" s="50">
        <v>5.73</v>
      </c>
      <c r="H326" s="51">
        <f>ROUND(F326*G326,2)</f>
        <v>344.24</v>
      </c>
    </row>
    <row r="327" spans="1:8" ht="15">
      <c r="A327" s="44"/>
      <c r="B327" s="127"/>
      <c r="C327" s="128"/>
      <c r="D327" s="129" t="s">
        <v>407</v>
      </c>
      <c r="E327" s="127"/>
      <c r="F327" s="130"/>
      <c r="G327" s="57"/>
      <c r="H327" s="58"/>
    </row>
    <row r="328" spans="1:8" ht="30" customHeight="1">
      <c r="A328" s="44" t="s">
        <v>408</v>
      </c>
      <c r="B328" s="45" t="s">
        <v>112</v>
      </c>
      <c r="C328" s="46">
        <v>102479</v>
      </c>
      <c r="D328" s="47" t="s">
        <v>591</v>
      </c>
      <c r="E328" s="48" t="s">
        <v>206</v>
      </c>
      <c r="F328" s="49">
        <v>60.076800000000006</v>
      </c>
      <c r="G328" s="50">
        <v>608.89</v>
      </c>
      <c r="H328" s="51">
        <f>ROUND(F328*G328,2)</f>
        <v>36580.160000000003</v>
      </c>
    </row>
    <row r="329" spans="1:8" ht="30" customHeight="1">
      <c r="A329" s="44" t="s">
        <v>409</v>
      </c>
      <c r="B329" s="45" t="s">
        <v>132</v>
      </c>
      <c r="C329" s="122">
        <v>7012000</v>
      </c>
      <c r="D329" s="47" t="s">
        <v>502</v>
      </c>
      <c r="E329" s="48" t="s">
        <v>455</v>
      </c>
      <c r="F329" s="97">
        <v>1501.92</v>
      </c>
      <c r="G329" s="50">
        <v>12.64</v>
      </c>
      <c r="H329" s="51">
        <f>ROUND(F329*G329,2)</f>
        <v>18984.27</v>
      </c>
    </row>
    <row r="330" spans="1:8" ht="45">
      <c r="A330" s="44" t="s">
        <v>410</v>
      </c>
      <c r="B330" s="52" t="s">
        <v>112</v>
      </c>
      <c r="C330" s="122">
        <v>102491</v>
      </c>
      <c r="D330" s="47" t="s">
        <v>589</v>
      </c>
      <c r="E330" s="48" t="s">
        <v>456</v>
      </c>
      <c r="F330" s="49">
        <v>500.64000000000004</v>
      </c>
      <c r="G330" s="50">
        <v>32.18</v>
      </c>
      <c r="H330" s="51">
        <f>ROUND(F330*G330,2)</f>
        <v>16110.6</v>
      </c>
    </row>
    <row r="331" spans="1:8" ht="15">
      <c r="A331" s="44" t="s">
        <v>411</v>
      </c>
      <c r="B331" s="45" t="s">
        <v>110</v>
      </c>
      <c r="C331" s="46" t="s">
        <v>68</v>
      </c>
      <c r="D331" s="47" t="s">
        <v>544</v>
      </c>
      <c r="E331" s="48" t="s">
        <v>454</v>
      </c>
      <c r="F331" s="49">
        <v>122.25</v>
      </c>
      <c r="G331" s="50">
        <v>5.86</v>
      </c>
      <c r="H331" s="51">
        <f>ROUND(F331*G331,2)</f>
        <v>716.39</v>
      </c>
    </row>
    <row r="332" spans="1:8" ht="45">
      <c r="A332" s="44" t="s">
        <v>412</v>
      </c>
      <c r="B332" s="45" t="s">
        <v>112</v>
      </c>
      <c r="C332" s="46">
        <v>103769</v>
      </c>
      <c r="D332" s="47" t="s">
        <v>592</v>
      </c>
      <c r="E332" s="48" t="s">
        <v>105</v>
      </c>
      <c r="F332" s="49">
        <v>2</v>
      </c>
      <c r="G332" s="50">
        <v>4056.39</v>
      </c>
      <c r="H332" s="51">
        <f>ROUND(F332*G332,2)</f>
        <v>8112.78</v>
      </c>
    </row>
    <row r="333" spans="1:8">
      <c r="A333" s="44" t="s">
        <v>413</v>
      </c>
      <c r="B333" s="52" t="s">
        <v>164</v>
      </c>
      <c r="C333" s="46" t="s">
        <v>16</v>
      </c>
      <c r="D333" s="47" t="s">
        <v>458</v>
      </c>
      <c r="E333" s="48" t="s">
        <v>105</v>
      </c>
      <c r="F333" s="49">
        <v>2</v>
      </c>
      <c r="G333" s="50">
        <v>3750</v>
      </c>
      <c r="H333" s="51">
        <f>ROUND(F333*G333,2)</f>
        <v>7500</v>
      </c>
    </row>
    <row r="334" spans="1:8">
      <c r="A334" s="44" t="s">
        <v>414</v>
      </c>
      <c r="B334" s="52" t="s">
        <v>369</v>
      </c>
      <c r="C334" s="46" t="s">
        <v>58</v>
      </c>
      <c r="D334" s="47" t="s">
        <v>600</v>
      </c>
      <c r="E334" s="48" t="s">
        <v>599</v>
      </c>
      <c r="F334" s="49">
        <v>1</v>
      </c>
      <c r="G334" s="50">
        <v>2273.09</v>
      </c>
      <c r="H334" s="51">
        <f>ROUND(F334*G334,2)</f>
        <v>2273.09</v>
      </c>
    </row>
    <row r="335" spans="1:8" ht="45">
      <c r="A335" s="44" t="s">
        <v>415</v>
      </c>
      <c r="B335" s="45" t="s">
        <v>110</v>
      </c>
      <c r="C335" s="46" t="s">
        <v>20</v>
      </c>
      <c r="D335" s="47" t="s">
        <v>552</v>
      </c>
      <c r="E335" s="48" t="s">
        <v>105</v>
      </c>
      <c r="F335" s="49">
        <v>6</v>
      </c>
      <c r="G335" s="50">
        <v>9715.51</v>
      </c>
      <c r="H335" s="51">
        <f>ROUND(F335*G335,2)</f>
        <v>58293.06</v>
      </c>
    </row>
    <row r="336" spans="1:8" ht="15">
      <c r="A336" s="61"/>
      <c r="B336" s="62"/>
      <c r="C336" s="62"/>
      <c r="D336" s="64" t="s">
        <v>128</v>
      </c>
      <c r="E336" s="60">
        <v>12</v>
      </c>
      <c r="F336" s="65"/>
      <c r="G336" s="65"/>
      <c r="H336" s="67">
        <f>SUM(H320:H335)</f>
        <v>239477.82</v>
      </c>
    </row>
    <row r="337" spans="1:8" s="68" customFormat="1" ht="30" customHeight="1">
      <c r="A337" s="36">
        <v>13</v>
      </c>
      <c r="B337" s="37"/>
      <c r="C337" s="35"/>
      <c r="D337" s="38" t="s">
        <v>416</v>
      </c>
      <c r="E337" s="37"/>
      <c r="F337" s="39"/>
      <c r="G337" s="40"/>
      <c r="H337" s="41"/>
    </row>
    <row r="338" spans="1:8" s="68" customFormat="1" ht="15">
      <c r="A338" s="32"/>
      <c r="B338" s="127"/>
      <c r="C338" s="132"/>
      <c r="D338" s="129" t="s">
        <v>417</v>
      </c>
      <c r="E338" s="127"/>
      <c r="F338" s="130"/>
      <c r="G338" s="57"/>
      <c r="H338" s="58"/>
    </row>
    <row r="339" spans="1:8" ht="30" customHeight="1">
      <c r="A339" s="44" t="s">
        <v>418</v>
      </c>
      <c r="B339" s="72" t="s">
        <v>118</v>
      </c>
      <c r="C339" s="46">
        <v>17001027</v>
      </c>
      <c r="D339" s="47" t="s">
        <v>480</v>
      </c>
      <c r="E339" s="48" t="s">
        <v>454</v>
      </c>
      <c r="F339" s="49">
        <v>39</v>
      </c>
      <c r="G339" s="50">
        <v>737.58</v>
      </c>
      <c r="H339" s="51">
        <f>ROUND(F339*G339,2)</f>
        <v>28765.62</v>
      </c>
    </row>
    <row r="340" spans="1:8" ht="30" customHeight="1">
      <c r="A340" s="44" t="s">
        <v>419</v>
      </c>
      <c r="B340" s="72" t="s">
        <v>118</v>
      </c>
      <c r="C340" s="46">
        <v>17001029</v>
      </c>
      <c r="D340" s="47" t="s">
        <v>481</v>
      </c>
      <c r="E340" s="48" t="s">
        <v>454</v>
      </c>
      <c r="F340" s="49">
        <v>34</v>
      </c>
      <c r="G340" s="50">
        <v>1046.3399999999999</v>
      </c>
      <c r="H340" s="51">
        <f>ROUND(F340*G340,2)</f>
        <v>35575.56</v>
      </c>
    </row>
    <row r="341" spans="1:8" ht="30" customHeight="1">
      <c r="A341" s="44" t="s">
        <v>420</v>
      </c>
      <c r="B341" s="45" t="s">
        <v>110</v>
      </c>
      <c r="C341" s="46" t="s">
        <v>56</v>
      </c>
      <c r="D341" s="47" t="s">
        <v>510</v>
      </c>
      <c r="E341" s="48" t="s">
        <v>206</v>
      </c>
      <c r="F341" s="49">
        <v>3.0599999999999996</v>
      </c>
      <c r="G341" s="50">
        <v>85.16</v>
      </c>
      <c r="H341" s="51">
        <f>ROUND(F341*G341,2)</f>
        <v>260.58999999999997</v>
      </c>
    </row>
    <row r="342" spans="1:8" ht="30" customHeight="1">
      <c r="A342" s="44" t="s">
        <v>421</v>
      </c>
      <c r="B342" s="45" t="s">
        <v>118</v>
      </c>
      <c r="C342" s="46">
        <v>1004010</v>
      </c>
      <c r="D342" s="47" t="s">
        <v>467</v>
      </c>
      <c r="E342" s="48" t="s">
        <v>456</v>
      </c>
      <c r="F342" s="49">
        <v>3.0599999999999996</v>
      </c>
      <c r="G342" s="50">
        <v>8.09</v>
      </c>
      <c r="H342" s="51">
        <f>ROUND(F342*G342,2)</f>
        <v>24.76</v>
      </c>
    </row>
    <row r="343" spans="1:8" ht="30" customHeight="1">
      <c r="A343" s="44" t="s">
        <v>422</v>
      </c>
      <c r="B343" s="45" t="s">
        <v>110</v>
      </c>
      <c r="C343" s="46" t="s">
        <v>38</v>
      </c>
      <c r="D343" s="47" t="s">
        <v>516</v>
      </c>
      <c r="E343" s="48" t="s">
        <v>206</v>
      </c>
      <c r="F343" s="49">
        <v>2.04</v>
      </c>
      <c r="G343" s="50">
        <v>616.76</v>
      </c>
      <c r="H343" s="51">
        <f>ROUND(F343*G343,2)</f>
        <v>1258.19</v>
      </c>
    </row>
    <row r="344" spans="1:8" ht="30" customHeight="1">
      <c r="A344" s="44" t="s">
        <v>423</v>
      </c>
      <c r="B344" s="72" t="s">
        <v>110</v>
      </c>
      <c r="C344" s="46" t="s">
        <v>25</v>
      </c>
      <c r="D344" s="47" t="s">
        <v>509</v>
      </c>
      <c r="E344" s="48" t="s">
        <v>206</v>
      </c>
      <c r="F344" s="49">
        <v>3.0599999999999996</v>
      </c>
      <c r="G344" s="50">
        <v>70.98</v>
      </c>
      <c r="H344" s="51">
        <f>ROUND(F344*G344,2)</f>
        <v>217.2</v>
      </c>
    </row>
    <row r="345" spans="1:8" ht="30" customHeight="1">
      <c r="A345" s="44" t="s">
        <v>424</v>
      </c>
      <c r="B345" s="45" t="s">
        <v>118</v>
      </c>
      <c r="C345" s="46">
        <v>1002010</v>
      </c>
      <c r="D345" s="47" t="s">
        <v>463</v>
      </c>
      <c r="E345" s="48" t="s">
        <v>206</v>
      </c>
      <c r="F345" s="49">
        <v>19.11</v>
      </c>
      <c r="G345" s="50">
        <v>21.63</v>
      </c>
      <c r="H345" s="51">
        <f>ROUND(F345*G345,2)</f>
        <v>413.35</v>
      </c>
    </row>
    <row r="346" spans="1:8" ht="15">
      <c r="A346" s="44"/>
      <c r="B346" s="127"/>
      <c r="C346" s="128"/>
      <c r="D346" s="129" t="s">
        <v>425</v>
      </c>
      <c r="E346" s="127"/>
      <c r="F346" s="130"/>
      <c r="G346" s="57"/>
      <c r="H346" s="58"/>
    </row>
    <row r="347" spans="1:8" ht="30" customHeight="1">
      <c r="A347" s="44" t="s">
        <v>426</v>
      </c>
      <c r="B347" s="45" t="s">
        <v>118</v>
      </c>
      <c r="C347" s="46">
        <v>1004010</v>
      </c>
      <c r="D347" s="47" t="s">
        <v>467</v>
      </c>
      <c r="E347" s="48" t="s">
        <v>456</v>
      </c>
      <c r="F347" s="49">
        <v>493</v>
      </c>
      <c r="G347" s="50">
        <v>8.09</v>
      </c>
      <c r="H347" s="51">
        <f>ROUND(F347*G347,2)</f>
        <v>3988.37</v>
      </c>
    </row>
    <row r="348" spans="1:8" ht="30" customHeight="1">
      <c r="A348" s="44" t="s">
        <v>427</v>
      </c>
      <c r="B348" s="45" t="s">
        <v>110</v>
      </c>
      <c r="C348" s="46" t="s">
        <v>48</v>
      </c>
      <c r="D348" s="47" t="s">
        <v>518</v>
      </c>
      <c r="E348" s="48" t="s">
        <v>206</v>
      </c>
      <c r="F348" s="49">
        <v>24.650000000000002</v>
      </c>
      <c r="G348" s="50">
        <v>276.94</v>
      </c>
      <c r="H348" s="51">
        <f>ROUND(F348*G348,2)</f>
        <v>6826.57</v>
      </c>
    </row>
    <row r="349" spans="1:8" ht="30" customHeight="1">
      <c r="A349" s="44" t="s">
        <v>428</v>
      </c>
      <c r="B349" s="45" t="s">
        <v>132</v>
      </c>
      <c r="C349" s="46">
        <v>7012000</v>
      </c>
      <c r="D349" s="47" t="s">
        <v>502</v>
      </c>
      <c r="E349" s="48" t="s">
        <v>455</v>
      </c>
      <c r="F349" s="49">
        <v>1232.5</v>
      </c>
      <c r="G349" s="50">
        <v>12.64</v>
      </c>
      <c r="H349" s="51">
        <f>ROUND(F349*G349,2)</f>
        <v>15578.8</v>
      </c>
    </row>
    <row r="350" spans="1:8" ht="30" customHeight="1">
      <c r="A350" s="44" t="s">
        <v>429</v>
      </c>
      <c r="B350" s="45" t="s">
        <v>112</v>
      </c>
      <c r="C350" s="46">
        <v>99439</v>
      </c>
      <c r="D350" s="47" t="s">
        <v>579</v>
      </c>
      <c r="E350" s="48" t="s">
        <v>206</v>
      </c>
      <c r="F350" s="49">
        <v>73.95</v>
      </c>
      <c r="G350" s="50">
        <v>821.48</v>
      </c>
      <c r="H350" s="51">
        <f>ROUND(F350*G350,2)</f>
        <v>60748.45</v>
      </c>
    </row>
    <row r="351" spans="1:8" ht="45">
      <c r="A351" s="44" t="s">
        <v>430</v>
      </c>
      <c r="B351" s="52" t="s">
        <v>112</v>
      </c>
      <c r="C351" s="46">
        <v>97097</v>
      </c>
      <c r="D351" s="47" t="s">
        <v>593</v>
      </c>
      <c r="E351" s="48" t="s">
        <v>456</v>
      </c>
      <c r="F351" s="49">
        <v>493</v>
      </c>
      <c r="G351" s="50">
        <v>47.73</v>
      </c>
      <c r="H351" s="51">
        <f>ROUND(F351*G351,2)</f>
        <v>23530.89</v>
      </c>
    </row>
    <row r="352" spans="1:8" ht="45">
      <c r="A352" s="44" t="s">
        <v>431</v>
      </c>
      <c r="B352" s="52" t="s">
        <v>112</v>
      </c>
      <c r="C352" s="46">
        <v>102491</v>
      </c>
      <c r="D352" s="47" t="s">
        <v>589</v>
      </c>
      <c r="E352" s="48" t="s">
        <v>456</v>
      </c>
      <c r="F352" s="49">
        <v>493</v>
      </c>
      <c r="G352" s="50">
        <v>32.18</v>
      </c>
      <c r="H352" s="51">
        <f>ROUND(F352*G352,2)</f>
        <v>15864.74</v>
      </c>
    </row>
    <row r="353" spans="1:8" ht="15">
      <c r="A353" s="44"/>
      <c r="B353" s="127"/>
      <c r="C353" s="128"/>
      <c r="D353" s="129" t="s">
        <v>378</v>
      </c>
      <c r="E353" s="127"/>
      <c r="F353" s="49"/>
      <c r="G353" s="57"/>
      <c r="H353" s="58"/>
    </row>
    <row r="354" spans="1:8" ht="45">
      <c r="A354" s="44" t="s">
        <v>432</v>
      </c>
      <c r="B354" s="45" t="s">
        <v>112</v>
      </c>
      <c r="C354" s="46">
        <v>103769</v>
      </c>
      <c r="D354" s="47" t="s">
        <v>592</v>
      </c>
      <c r="E354" s="48" t="s">
        <v>105</v>
      </c>
      <c r="F354" s="49">
        <v>2</v>
      </c>
      <c r="G354" s="50">
        <v>4056.39</v>
      </c>
      <c r="H354" s="51">
        <f>ROUND(F354*G354,2)</f>
        <v>8112.78</v>
      </c>
    </row>
    <row r="355" spans="1:8" ht="30" customHeight="1">
      <c r="A355" s="44" t="s">
        <v>433</v>
      </c>
      <c r="B355" s="45" t="s">
        <v>110</v>
      </c>
      <c r="C355" s="46" t="s">
        <v>20</v>
      </c>
      <c r="D355" s="47" t="s">
        <v>552</v>
      </c>
      <c r="E355" s="48" t="s">
        <v>105</v>
      </c>
      <c r="F355" s="49">
        <v>4</v>
      </c>
      <c r="G355" s="50">
        <v>9715.51</v>
      </c>
      <c r="H355" s="51">
        <f>ROUND(F355*G355,2)</f>
        <v>38862.04</v>
      </c>
    </row>
    <row r="356" spans="1:8" s="68" customFormat="1" ht="19.5" customHeight="1">
      <c r="A356" s="61"/>
      <c r="B356" s="62"/>
      <c r="C356" s="62"/>
      <c r="D356" s="64" t="s">
        <v>128</v>
      </c>
      <c r="E356" s="60"/>
      <c r="F356" s="65"/>
      <c r="G356" s="65"/>
      <c r="H356" s="67">
        <f>SUM(H339:H355)</f>
        <v>240027.90999999997</v>
      </c>
    </row>
    <row r="357" spans="1:8" ht="5.25" customHeight="1">
      <c r="A357" s="32"/>
      <c r="B357" s="69"/>
      <c r="C357" s="69"/>
      <c r="F357" s="33"/>
      <c r="G357" s="70"/>
      <c r="H357" s="71"/>
    </row>
    <row r="358" spans="1:8" s="68" customFormat="1" ht="30" customHeight="1">
      <c r="A358" s="36">
        <v>14</v>
      </c>
      <c r="B358" s="37"/>
      <c r="C358" s="35"/>
      <c r="D358" s="38" t="s">
        <v>434</v>
      </c>
      <c r="E358" s="37"/>
      <c r="F358" s="39"/>
      <c r="G358" s="40"/>
      <c r="H358" s="41"/>
    </row>
    <row r="359" spans="1:8" ht="30" customHeight="1">
      <c r="A359" s="44" t="s">
        <v>435</v>
      </c>
      <c r="B359" s="45" t="s">
        <v>110</v>
      </c>
      <c r="C359" s="46" t="s">
        <v>25</v>
      </c>
      <c r="D359" s="47" t="s">
        <v>509</v>
      </c>
      <c r="E359" s="48" t="s">
        <v>206</v>
      </c>
      <c r="F359" s="49">
        <v>19</v>
      </c>
      <c r="G359" s="50">
        <v>70.98</v>
      </c>
      <c r="H359" s="51">
        <f>ROUND(F359*G359,2)</f>
        <v>1348.62</v>
      </c>
    </row>
    <row r="360" spans="1:8" ht="30" customHeight="1">
      <c r="A360" s="131" t="s">
        <v>436</v>
      </c>
      <c r="B360" s="92" t="s">
        <v>118</v>
      </c>
      <c r="C360" s="91">
        <v>1004010</v>
      </c>
      <c r="D360" s="47" t="s">
        <v>467</v>
      </c>
      <c r="E360" s="48" t="s">
        <v>456</v>
      </c>
      <c r="F360" s="49">
        <v>95</v>
      </c>
      <c r="G360" s="50">
        <v>8.09</v>
      </c>
      <c r="H360" s="51">
        <f>ROUND(F360*G360,2)</f>
        <v>768.55</v>
      </c>
    </row>
    <row r="361" spans="1:8" ht="30" customHeight="1">
      <c r="A361" s="44" t="s">
        <v>437</v>
      </c>
      <c r="B361" s="45" t="s">
        <v>110</v>
      </c>
      <c r="C361" s="46" t="s">
        <v>48</v>
      </c>
      <c r="D361" s="47" t="s">
        <v>518</v>
      </c>
      <c r="E361" s="48" t="s">
        <v>206</v>
      </c>
      <c r="F361" s="49">
        <v>4.75</v>
      </c>
      <c r="G361" s="50">
        <v>276.94</v>
      </c>
      <c r="H361" s="51">
        <f>ROUND(F361*G361,2)</f>
        <v>1315.47</v>
      </c>
    </row>
    <row r="362" spans="1:8" ht="30" customHeight="1">
      <c r="A362" s="44" t="s">
        <v>438</v>
      </c>
      <c r="B362" s="45" t="s">
        <v>110</v>
      </c>
      <c r="C362" s="46" t="s">
        <v>40</v>
      </c>
      <c r="D362" s="47" t="s">
        <v>512</v>
      </c>
      <c r="E362" s="48" t="s">
        <v>456</v>
      </c>
      <c r="F362" s="49">
        <v>9.6000000000000014</v>
      </c>
      <c r="G362" s="50">
        <v>137</v>
      </c>
      <c r="H362" s="51">
        <f>ROUND(F362*G362,2)</f>
        <v>1315.2</v>
      </c>
    </row>
    <row r="363" spans="1:8" ht="30" customHeight="1">
      <c r="A363" s="44" t="s">
        <v>439</v>
      </c>
      <c r="B363" s="45" t="s">
        <v>132</v>
      </c>
      <c r="C363" s="46">
        <v>7012000</v>
      </c>
      <c r="D363" s="47" t="s">
        <v>502</v>
      </c>
      <c r="E363" s="48" t="s">
        <v>455</v>
      </c>
      <c r="F363" s="49">
        <v>237.5</v>
      </c>
      <c r="G363" s="50">
        <v>12.64</v>
      </c>
      <c r="H363" s="51">
        <f>ROUND(F363*G363,2)</f>
        <v>3002</v>
      </c>
    </row>
    <row r="364" spans="1:8" ht="30" customHeight="1">
      <c r="A364" s="44" t="s">
        <v>440</v>
      </c>
      <c r="B364" s="45" t="s">
        <v>110</v>
      </c>
      <c r="C364" s="46" t="s">
        <v>38</v>
      </c>
      <c r="D364" s="47" t="s">
        <v>516</v>
      </c>
      <c r="E364" s="48" t="s">
        <v>206</v>
      </c>
      <c r="F364" s="49">
        <v>11.4</v>
      </c>
      <c r="G364" s="50">
        <v>616.76</v>
      </c>
      <c r="H364" s="51">
        <f>ROUND(F364*G364,2)</f>
        <v>7031.06</v>
      </c>
    </row>
    <row r="365" spans="1:8" ht="30" customHeight="1">
      <c r="A365" s="44" t="s">
        <v>441</v>
      </c>
      <c r="B365" s="52" t="s">
        <v>112</v>
      </c>
      <c r="C365" s="46">
        <v>102491</v>
      </c>
      <c r="D365" s="47" t="s">
        <v>589</v>
      </c>
      <c r="E365" s="48" t="s">
        <v>456</v>
      </c>
      <c r="F365" s="49">
        <v>95</v>
      </c>
      <c r="G365" s="50">
        <v>32.18</v>
      </c>
      <c r="H365" s="51">
        <f>ROUND(F365*G365,2)</f>
        <v>3057.1</v>
      </c>
    </row>
    <row r="366" spans="1:8" ht="61.5" customHeight="1">
      <c r="A366" s="44" t="s">
        <v>442</v>
      </c>
      <c r="B366" s="52" t="s">
        <v>112</v>
      </c>
      <c r="C366" s="46">
        <v>103191</v>
      </c>
      <c r="D366" s="47" t="s">
        <v>580</v>
      </c>
      <c r="E366" s="48" t="s">
        <v>105</v>
      </c>
      <c r="F366" s="49">
        <v>1</v>
      </c>
      <c r="G366" s="50">
        <v>3000.83</v>
      </c>
      <c r="H366" s="51">
        <f>ROUND(F366*G366,2)</f>
        <v>3000.83</v>
      </c>
    </row>
    <row r="367" spans="1:8" ht="30" customHeight="1">
      <c r="A367" s="44" t="s">
        <v>443</v>
      </c>
      <c r="B367" s="52" t="s">
        <v>112</v>
      </c>
      <c r="C367" s="46">
        <v>103185</v>
      </c>
      <c r="D367" s="47" t="s">
        <v>581</v>
      </c>
      <c r="E367" s="48" t="s">
        <v>105</v>
      </c>
      <c r="F367" s="49">
        <v>1</v>
      </c>
      <c r="G367" s="50">
        <v>7746.96</v>
      </c>
      <c r="H367" s="51">
        <f>ROUND(F367*G367,2)</f>
        <v>7746.96</v>
      </c>
    </row>
    <row r="368" spans="1:8" ht="30" customHeight="1">
      <c r="A368" s="44" t="s">
        <v>444</v>
      </c>
      <c r="B368" s="52" t="s">
        <v>112</v>
      </c>
      <c r="C368" s="46">
        <v>103190</v>
      </c>
      <c r="D368" s="47" t="s">
        <v>583</v>
      </c>
      <c r="E368" s="48" t="s">
        <v>105</v>
      </c>
      <c r="F368" s="49">
        <v>1</v>
      </c>
      <c r="G368" s="50">
        <v>5136.3</v>
      </c>
      <c r="H368" s="51">
        <f>ROUND(F368*G368,2)</f>
        <v>5136.3</v>
      </c>
    </row>
    <row r="369" spans="1:8" ht="30" customHeight="1">
      <c r="A369" s="44" t="s">
        <v>445</v>
      </c>
      <c r="B369" s="52" t="s">
        <v>112</v>
      </c>
      <c r="C369" s="46">
        <v>103187</v>
      </c>
      <c r="D369" s="47" t="s">
        <v>585</v>
      </c>
      <c r="E369" s="48" t="s">
        <v>105</v>
      </c>
      <c r="F369" s="49">
        <v>1</v>
      </c>
      <c r="G369" s="50">
        <v>6133.94</v>
      </c>
      <c r="H369" s="51">
        <f>ROUND(F369*G369,2)</f>
        <v>6133.94</v>
      </c>
    </row>
    <row r="370" spans="1:8" ht="30" customHeight="1">
      <c r="A370" s="44" t="s">
        <v>446</v>
      </c>
      <c r="B370" s="52" t="s">
        <v>112</v>
      </c>
      <c r="C370" s="46">
        <v>103188</v>
      </c>
      <c r="D370" s="47" t="s">
        <v>586</v>
      </c>
      <c r="E370" s="48" t="s">
        <v>105</v>
      </c>
      <c r="F370" s="49">
        <v>1</v>
      </c>
      <c r="G370" s="50">
        <v>6582.66</v>
      </c>
      <c r="H370" s="51">
        <f>ROUND(F370*G370,2)</f>
        <v>6582.66</v>
      </c>
    </row>
    <row r="371" spans="1:8" ht="30" customHeight="1">
      <c r="A371" s="44" t="s">
        <v>447</v>
      </c>
      <c r="B371" s="52" t="s">
        <v>112</v>
      </c>
      <c r="C371" s="122">
        <v>103193</v>
      </c>
      <c r="D371" s="47" t="s">
        <v>584</v>
      </c>
      <c r="E371" s="48" t="s">
        <v>105</v>
      </c>
      <c r="F371" s="49">
        <v>1</v>
      </c>
      <c r="G371" s="50">
        <v>2466.29</v>
      </c>
      <c r="H371" s="51">
        <f>ROUND(F371*G371,2)</f>
        <v>2466.29</v>
      </c>
    </row>
    <row r="372" spans="1:8" ht="30" customHeight="1">
      <c r="A372" s="44" t="s">
        <v>448</v>
      </c>
      <c r="B372" s="52" t="s">
        <v>112</v>
      </c>
      <c r="C372" s="122">
        <v>103186</v>
      </c>
      <c r="D372" s="47" t="s">
        <v>582</v>
      </c>
      <c r="E372" s="48" t="s">
        <v>105</v>
      </c>
      <c r="F372" s="49">
        <v>1</v>
      </c>
      <c r="G372" s="50">
        <v>8131.1</v>
      </c>
      <c r="H372" s="51">
        <f>ROUND(F372*G372,2)</f>
        <v>8131.1</v>
      </c>
    </row>
    <row r="373" spans="1:8" ht="30" customHeight="1">
      <c r="A373" s="44" t="s">
        <v>449</v>
      </c>
      <c r="B373" s="52" t="s">
        <v>112</v>
      </c>
      <c r="C373" s="122">
        <v>103189</v>
      </c>
      <c r="D373" s="47" t="s">
        <v>587</v>
      </c>
      <c r="E373" s="48" t="s">
        <v>105</v>
      </c>
      <c r="F373" s="49">
        <v>1</v>
      </c>
      <c r="G373" s="50">
        <v>3305.31</v>
      </c>
      <c r="H373" s="51">
        <f>ROUND(F373*G373,2)</f>
        <v>3305.31</v>
      </c>
    </row>
    <row r="374" spans="1:8" s="68" customFormat="1" ht="19.5" customHeight="1">
      <c r="A374" s="61"/>
      <c r="B374" s="62"/>
      <c r="C374" s="62"/>
      <c r="D374" s="64" t="s">
        <v>128</v>
      </c>
      <c r="E374" s="60">
        <v>14</v>
      </c>
      <c r="F374" s="65"/>
      <c r="G374" s="65"/>
      <c r="H374" s="67">
        <f>SUM(H359:H373)</f>
        <v>60341.39</v>
      </c>
    </row>
    <row r="375" spans="1:8" ht="5.25" customHeight="1">
      <c r="A375" s="32"/>
      <c r="B375" s="69"/>
      <c r="C375" s="69"/>
      <c r="F375" s="33"/>
      <c r="G375" s="33"/>
      <c r="H375" s="71"/>
    </row>
    <row r="376" spans="1:8" s="68" customFormat="1" ht="30" customHeight="1">
      <c r="A376" s="133"/>
      <c r="B376" s="134"/>
      <c r="C376" s="134"/>
      <c r="D376" s="135" t="s">
        <v>450</v>
      </c>
      <c r="E376" s="60"/>
      <c r="F376" s="65"/>
      <c r="G376" s="65"/>
      <c r="H376" s="136">
        <f>H32+H41+H48+H72+H163+H194+H243+H272+H296+H301+H315+H336+H356+H374</f>
        <v>5134243.0699999994</v>
      </c>
    </row>
    <row r="377" spans="1:8" ht="6.75" customHeight="1">
      <c r="A377" s="32"/>
      <c r="B377" s="69"/>
      <c r="C377" s="69"/>
      <c r="F377" s="33"/>
      <c r="G377" s="33"/>
      <c r="H377" s="71"/>
    </row>
    <row r="378" spans="1:8" s="68" customFormat="1" ht="30" customHeight="1">
      <c r="A378" s="36">
        <v>15</v>
      </c>
      <c r="B378" s="137"/>
      <c r="C378" s="137"/>
      <c r="D378" s="38" t="s">
        <v>451</v>
      </c>
      <c r="E378" s="37"/>
      <c r="F378" s="39"/>
      <c r="G378" s="39"/>
      <c r="H378" s="41"/>
    </row>
    <row r="379" spans="1:8" ht="48" customHeight="1">
      <c r="A379" s="43"/>
      <c r="B379" s="138" t="s">
        <v>452</v>
      </c>
      <c r="C379" s="46">
        <v>17</v>
      </c>
      <c r="D379" s="47" t="s">
        <v>451</v>
      </c>
      <c r="E379" s="48" t="s">
        <v>15</v>
      </c>
      <c r="F379" s="109">
        <v>0.03</v>
      </c>
      <c r="G379" s="50">
        <v>5134243.0699999994</v>
      </c>
      <c r="H379" s="51">
        <f>ROUND(F379*G379,2)</f>
        <v>154027.29</v>
      </c>
    </row>
    <row r="380" spans="1:8" s="68" customFormat="1" ht="19.5" customHeight="1">
      <c r="A380" s="60"/>
      <c r="B380" s="139"/>
      <c r="C380" s="62"/>
      <c r="D380" s="64" t="s">
        <v>128</v>
      </c>
      <c r="E380" s="60"/>
      <c r="F380" s="65"/>
      <c r="G380" s="65"/>
      <c r="H380" s="67">
        <f>SUM(H379)</f>
        <v>154027.29</v>
      </c>
    </row>
    <row r="381" spans="1:8" ht="11.25" customHeight="1" thickBot="1">
      <c r="B381" s="140"/>
      <c r="G381" s="33"/>
      <c r="H381" s="71"/>
    </row>
    <row r="382" spans="1:8" s="141" customFormat="1" ht="48" customHeight="1" thickBot="1">
      <c r="A382" s="142"/>
      <c r="B382" s="142"/>
      <c r="C382" s="143"/>
      <c r="D382" s="1" t="s">
        <v>453</v>
      </c>
      <c r="E382" s="1"/>
      <c r="F382" s="1"/>
      <c r="G382" s="144"/>
      <c r="H382" s="145">
        <f>H376+H380</f>
        <v>5288270.3599999994</v>
      </c>
    </row>
    <row r="384" spans="1:8" ht="30" customHeight="1">
      <c r="A384" t="s">
        <v>624</v>
      </c>
    </row>
  </sheetData>
  <autoFilter ref="A13:H380" xr:uid="{00000000-0009-0000-0000-000002000000}"/>
  <mergeCells count="4">
    <mergeCell ref="A7:H7"/>
    <mergeCell ref="B9:G9"/>
    <mergeCell ref="B10:F10"/>
    <mergeCell ref="D382:F382"/>
  </mergeCells>
  <pageMargins left="0.196527777777778" right="0.196527777777778" top="1.0631944444444399" bottom="1.0631944444444399" header="0.511811023622047" footer="0.511811023622047"/>
  <pageSetup paperSize="9" scale="51" orientation="portrait" horizontalDpi="300" verticalDpi="300" r:id="rId1"/>
  <rowBreaks count="5" manualBreakCount="5">
    <brk id="123" max="16383" man="1"/>
    <brk id="163" max="16383" man="1"/>
    <brk id="202" max="16383" man="1"/>
    <brk id="316" max="16383" man="1"/>
    <brk id="3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PQPU</vt:lpstr>
      <vt:lpstr>PQPU!Area_de_impressao</vt:lpstr>
      <vt:lpstr>PQPU!Titulos_de_impressao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COMERCIAL</dc:creator>
  <dc:description/>
  <cp:lastModifiedBy>ALEXANDRE KOPPERSCHMIDT PIGNATON</cp:lastModifiedBy>
  <cp:revision>2</cp:revision>
  <cp:lastPrinted>2026-02-25T11:26:58Z</cp:lastPrinted>
  <dcterms:created xsi:type="dcterms:W3CDTF">2020-07-07T20:21:29Z</dcterms:created>
  <dcterms:modified xsi:type="dcterms:W3CDTF">2026-07-01T17:16:05Z</dcterms:modified>
  <dc:language>pt-BR</dc:language>
</cp:coreProperties>
</file>